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-60" windowWidth="28350" windowHeight="11175" tabRatio="601"/>
  </bookViews>
  <sheets>
    <sheet name="K0429_1157017012448_05_0_69_0" sheetId="1" r:id="rId1"/>
  </sheets>
  <definedNames>
    <definedName name="_xlnm._FilterDatabase" localSheetId="0" hidden="1">K0429_1157017012448_05_0_69_0!#REF!</definedName>
    <definedName name="_xlnm.Print_Area" localSheetId="0">K0429_1157017012448_05_0_69_0!$A$1:$AL$92</definedName>
  </definedNames>
  <calcPr calcId="145621" refMode="R1C1"/>
</workbook>
</file>

<file path=xl/calcChain.xml><?xml version="1.0" encoding="utf-8"?>
<calcChain xmlns="http://schemas.openxmlformats.org/spreadsheetml/2006/main">
  <c r="AE85" i="1" l="1"/>
  <c r="AE72" i="1"/>
  <c r="AE68" i="1"/>
  <c r="AE66" i="1"/>
  <c r="AE65" i="1" s="1"/>
  <c r="AE62" i="1"/>
  <c r="AE59" i="1" s="1"/>
  <c r="AE60" i="1"/>
  <c r="AE52" i="1"/>
  <c r="AE49" i="1" s="1"/>
  <c r="AE48" i="1" s="1"/>
  <c r="AE22" i="1" s="1"/>
  <c r="AE20" i="1" s="1"/>
  <c r="AE50" i="1"/>
  <c r="AE26" i="1"/>
  <c r="AC85" i="1"/>
  <c r="AC72" i="1"/>
  <c r="AC65" i="1" s="1"/>
  <c r="AC68" i="1"/>
  <c r="AC66" i="1"/>
  <c r="AC62" i="1"/>
  <c r="AC60" i="1"/>
  <c r="AC59" i="1" s="1"/>
  <c r="AC52" i="1"/>
  <c r="AC50" i="1"/>
  <c r="AC49" i="1"/>
  <c r="AC26" i="1"/>
  <c r="AC48" i="1" l="1"/>
  <c r="AC22" i="1" s="1"/>
  <c r="AC20" i="1" s="1"/>
  <c r="Z91" i="1" l="1"/>
  <c r="Z88" i="1"/>
  <c r="Z85" i="1" s="1"/>
  <c r="Z26" i="1" s="1"/>
  <c r="Z72" i="1"/>
  <c r="Z68" i="1"/>
  <c r="Z66" i="1"/>
  <c r="Z65" i="1"/>
  <c r="Z62" i="1"/>
  <c r="Z60" i="1"/>
  <c r="Z59" i="1"/>
  <c r="Z58" i="1"/>
  <c r="Z56" i="1"/>
  <c r="Z54" i="1"/>
  <c r="Z53" i="1"/>
  <c r="Z52" i="1" s="1"/>
  <c r="Z49" i="1" s="1"/>
  <c r="Z48" i="1" s="1"/>
  <c r="Z22" i="1" s="1"/>
  <c r="Z50" i="1"/>
  <c r="Z20" i="1" l="1"/>
  <c r="AL90" i="1" l="1"/>
  <c r="AJ90" i="1"/>
  <c r="AH90" i="1"/>
  <c r="AG90" i="1"/>
  <c r="AA85" i="1" l="1"/>
  <c r="AA72" i="1"/>
  <c r="AA68" i="1"/>
  <c r="AA65" i="1" s="1"/>
  <c r="AA66" i="1"/>
  <c r="AA62" i="1"/>
  <c r="AA60" i="1"/>
  <c r="AA59" i="1"/>
  <c r="AA52" i="1"/>
  <c r="AA50" i="1"/>
  <c r="AA49" i="1" s="1"/>
  <c r="AA26" i="1"/>
  <c r="AA48" i="1" l="1"/>
  <c r="AA22" i="1" s="1"/>
  <c r="AA20" i="1" s="1"/>
  <c r="AL61" i="1" l="1"/>
  <c r="AL60" i="1" s="1"/>
  <c r="AJ61" i="1"/>
  <c r="AJ60" i="1" s="1"/>
  <c r="AH61" i="1"/>
  <c r="AH60" i="1" s="1"/>
  <c r="AG61" i="1"/>
  <c r="AG60" i="1" s="1"/>
  <c r="AL51" i="1"/>
  <c r="AL50" i="1" s="1"/>
  <c r="AJ51" i="1"/>
  <c r="AJ50" i="1" s="1"/>
  <c r="AH51" i="1"/>
  <c r="AH50" i="1" s="1"/>
  <c r="AG51" i="1"/>
  <c r="AG50" i="1" s="1"/>
  <c r="AL91" i="1" l="1"/>
  <c r="AL89" i="1"/>
  <c r="AL88" i="1"/>
  <c r="AL87" i="1"/>
  <c r="AL86" i="1"/>
  <c r="AL73" i="1"/>
  <c r="AL72" i="1"/>
  <c r="AL69" i="1"/>
  <c r="AL68" i="1" s="1"/>
  <c r="AL67" i="1"/>
  <c r="AL66" i="1" s="1"/>
  <c r="AL64" i="1"/>
  <c r="AL63" i="1"/>
  <c r="AL58" i="1"/>
  <c r="AL57" i="1"/>
  <c r="AL56" i="1"/>
  <c r="AL55" i="1"/>
  <c r="AL54" i="1"/>
  <c r="AL53" i="1"/>
  <c r="AL62" i="1" l="1"/>
  <c r="AL59" i="1" s="1"/>
  <c r="AL65" i="1"/>
  <c r="AL85" i="1"/>
  <c r="AL26" i="1" s="1"/>
  <c r="AL52" i="1"/>
  <c r="AJ73" i="1"/>
  <c r="AJ72" i="1" s="1"/>
  <c r="AH73" i="1"/>
  <c r="AG73" i="1"/>
  <c r="AG72" i="1" s="1"/>
  <c r="AH72" i="1"/>
  <c r="AL49" i="1" l="1"/>
  <c r="AL48" i="1"/>
  <c r="AL22" i="1" s="1"/>
  <c r="AL20" i="1" s="1"/>
  <c r="AJ58" i="1"/>
  <c r="AH58" i="1"/>
  <c r="AG58" i="1"/>
  <c r="AJ57" i="1"/>
  <c r="AH57" i="1"/>
  <c r="AG57" i="1"/>
  <c r="AJ69" i="1"/>
  <c r="AJ68" i="1" s="1"/>
  <c r="AH69" i="1"/>
  <c r="AH68" i="1" s="1"/>
  <c r="AG69" i="1"/>
  <c r="AG68" i="1" s="1"/>
  <c r="AJ67" i="1"/>
  <c r="AJ66" i="1" s="1"/>
  <c r="AH67" i="1"/>
  <c r="AH66" i="1" s="1"/>
  <c r="AG67" i="1"/>
  <c r="AG66" i="1" s="1"/>
  <c r="AJ65" i="1" l="1"/>
  <c r="AH65" i="1"/>
  <c r="AG65" i="1"/>
  <c r="AJ91" i="1"/>
  <c r="AH91" i="1"/>
  <c r="AG91" i="1"/>
  <c r="AJ89" i="1"/>
  <c r="AH89" i="1"/>
  <c r="AG89" i="1"/>
  <c r="AJ88" i="1"/>
  <c r="AH88" i="1"/>
  <c r="AG88" i="1"/>
  <c r="AJ56" i="1"/>
  <c r="AH56" i="1"/>
  <c r="AG56" i="1"/>
  <c r="AJ87" i="1" l="1"/>
  <c r="AH87" i="1"/>
  <c r="AG87" i="1"/>
  <c r="AJ86" i="1"/>
  <c r="AJ85" i="1" s="1"/>
  <c r="AJ26" i="1" s="1"/>
  <c r="AH86" i="1"/>
  <c r="AH85" i="1" s="1"/>
  <c r="AH26" i="1" s="1"/>
  <c r="AG86" i="1"/>
  <c r="AJ64" i="1"/>
  <c r="AH64" i="1"/>
  <c r="AG64" i="1"/>
  <c r="AJ63" i="1"/>
  <c r="AH63" i="1"/>
  <c r="AG63" i="1"/>
  <c r="AJ55" i="1"/>
  <c r="AH55" i="1"/>
  <c r="AG55" i="1"/>
  <c r="AJ54" i="1"/>
  <c r="AH54" i="1"/>
  <c r="AG54" i="1"/>
  <c r="AJ53" i="1"/>
  <c r="AJ52" i="1" s="1"/>
  <c r="AJ49" i="1" s="1"/>
  <c r="AH53" i="1"/>
  <c r="AG53" i="1"/>
  <c r="AH52" i="1" l="1"/>
  <c r="AH49" i="1" s="1"/>
  <c r="AJ62" i="1"/>
  <c r="AH62" i="1"/>
  <c r="AH59" i="1" s="1"/>
  <c r="AH48" i="1" s="1"/>
  <c r="AG62" i="1"/>
  <c r="AG59" i="1" s="1"/>
  <c r="AG85" i="1"/>
  <c r="AG26" i="1" s="1"/>
  <c r="AG52" i="1"/>
  <c r="AG49" i="1" s="1"/>
  <c r="AG48" i="1" l="1"/>
  <c r="AJ59" i="1"/>
  <c r="AJ48" i="1" s="1"/>
  <c r="AJ22" i="1" s="1"/>
  <c r="AJ20" i="1" s="1"/>
  <c r="AH22" i="1"/>
  <c r="AH20" i="1" s="1"/>
  <c r="AG22" i="1"/>
  <c r="AG20" i="1" s="1"/>
</calcChain>
</file>

<file path=xl/sharedStrings.xml><?xml version="1.0" encoding="utf-8"?>
<sst xmlns="http://schemas.openxmlformats.org/spreadsheetml/2006/main" count="2564" uniqueCount="201">
  <si>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</si>
  <si>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</si>
  <si>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</si>
  <si>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</si>
  <si>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</si>
  <si>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</si>
  <si>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</si>
  <si>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</si>
  <si>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</si>
  <si>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</si>
  <si>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</si>
  <si>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</si>
  <si>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</si>
  <si>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</si>
  <si>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</si>
  <si>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</si>
  <si>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</si>
  <si>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</si>
  <si>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</si>
  <si>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</si>
  <si>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</si>
  <si>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</si>
  <si>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</si>
  <si>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</si>
  <si>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</si>
  <si>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</si>
  <si>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</si>
  <si>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</si>
  <si>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</si>
  <si>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</si>
  <si>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</si>
  <si>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</si>
  <si>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</si>
  <si>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</si>
  <si>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</si>
  <si>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</si>
  <si>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</si>
  <si>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</si>
  <si>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</si>
  <si>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</si>
  <si>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</si>
  <si>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</si>
  <si>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</si>
  <si>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</si>
  <si>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</si>
  <si>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</si>
  <si>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</si>
  <si>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</si>
  <si>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</si>
  <si>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</si>
  <si>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</si>
  <si>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</si>
  <si>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</si>
  <si>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</si>
  <si>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</si>
  <si>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нд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</si>
  <si>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</si>
  <si>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</si>
  <si>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</si>
  <si>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</si>
  <si>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</si>
  <si>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</si>
  <si>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</si>
  <si>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</si>
  <si>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</si>
  <si>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</si>
  <si>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</si>
  <si>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</si>
  <si>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</si>
  <si>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</si>
  <si>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</si>
  <si>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</si>
  <si>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</si>
  <si>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</si>
  <si>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</si>
  <si>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</si>
  <si>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</si>
  <si>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</si>
  <si>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</si>
  <si>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</si>
  <si>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</si>
  <si>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</si>
  <si>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</si>
  <si>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</si>
  <si>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</si>
  <si>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</si>
  <si>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</si>
  <si>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</si>
  <si>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</si>
  <si>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</si>
  <si>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</si>
  <si>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</si>
  <si>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</si>
  <si>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</si>
  <si>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</si>
  <si>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</si>
  <si>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 xml:space="preserve"> на год 2026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</si>
  <si>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</si>
  <si>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</si>
  <si>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</si>
  <si>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</si>
  <si>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</si>
  <si>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</si>
  <si>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</si>
  <si>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</si>
  <si>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</si>
  <si>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</si>
  <si>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</si>
  <si>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</si>
  <si>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</si>
  <si>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</si>
  <si>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</si>
  <si>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</si>
  <si>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</si>
  <si>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</si>
  <si>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</si>
  <si>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</si>
  <si>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</si>
  <si>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</si>
  <si>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</si>
  <si>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</si>
  <si>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</si>
  <si>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</si>
  <si>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</si>
  <si>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</si>
  <si>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</si>
  <si>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</si>
  <si>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</si>
  <si>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</si>
  <si>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</si>
  <si>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</si>
  <si>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</si>
  <si>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</si>
  <si>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</si>
  <si>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</si>
  <si>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</si>
  <si>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</si>
  <si>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</si>
  <si>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</si>
  <si>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</si>
  <si>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</si>
  <si>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</si>
  <si>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</si>
  <si>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</si>
  <si>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</si>
  <si>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</si>
  <si>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</si>
  <si>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</si>
  <si>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</si>
  <si>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</si>
  <si>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</si>
  <si>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</si>
  <si>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</si>
  <si>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</si>
  <si>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</si>
  <si>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</si>
  <si>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
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</si>
  <si>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</si>
  <si>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</si>
  <si>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</si>
  <si>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</si>
  <si>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</si>
  <si>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</si>
  <si>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</si>
  <si>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</si>
  <si>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</si>
  <si>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</si>
  <si>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</si>
  <si>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</si>
  <si>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</si>
  <si>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</si>
  <si>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</si>
  <si>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</si>
  <si>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</si>
  <si>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</si>
  <si>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</si>
  <si>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</si>
  <si>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</si>
  <si>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</si>
  <si>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</si>
  <si>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</si>
  <si>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</si>
  <si>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</si>
  <si>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</si>
  <si>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</si>
  <si>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</si>
  <si>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</si>
  <si>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</si>
  <si>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</si>
  <si>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</si>
  <si>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</si>
  <si>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шт.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</si>
  <si>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</si>
  <si>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</si>
  <si>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</si>
  <si>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</si>
  <si>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План принятия основных средств и нематериальных активов к бухгалтерскому учету на год</t>
  </si>
  <si>
    <t>Итого план
за год</t>
  </si>
  <si>
    <t>Год раскрытия информации: 2026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</si>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</sst>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8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0" borderId="0"/>
  </cellStyleXfs>
  <cellXfs count="51">
    <xf numFmtId="0" fontId="0" fillId="0" borderId="0" xfId="0"/>
    <xf numFmtId="0" fontId="7" fillId="0" borderId="0" xfId="0" applyFont="1" applyFill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1" fillId="0" borderId="0" xfId="244" applyFont="1" applyAlignment="1">
      <alignment vertical="center"/>
    </xf>
    <xf numFmtId="0" fontId="33" fillId="0" borderId="0" xfId="244" applyFont="1" applyAlignment="1">
      <alignment vertical="top"/>
    </xf>
    <xf numFmtId="0" fontId="33" fillId="0" borderId="0" xfId="244" applyFont="1" applyAlignment="1">
      <alignment horizontal="center" vertical="top"/>
    </xf>
    <xf numFmtId="0" fontId="34" fillId="0" borderId="0" xfId="109" applyFont="1" applyFill="1" applyBorder="1" applyAlignment="1"/>
    <xf numFmtId="0" fontId="31" fillId="0" borderId="0" xfId="244" applyFont="1" applyAlignment="1">
      <alignment horizontal="center"/>
    </xf>
    <xf numFmtId="0" fontId="31" fillId="0" borderId="0" xfId="244" applyFont="1" applyAlignment="1"/>
    <xf numFmtId="0" fontId="27" fillId="0" borderId="0" xfId="344" applyFont="1" applyFill="1" applyBorder="1" applyAlignment="1"/>
    <xf numFmtId="0" fontId="27" fillId="0" borderId="14" xfId="344" applyFont="1" applyFill="1" applyBorder="1" applyAlignment="1"/>
    <xf numFmtId="0" fontId="7" fillId="0" borderId="0" xfId="0" applyFont="1" applyBorder="1"/>
    <xf numFmtId="0" fontId="35" fillId="0" borderId="11" xfId="111" applyFont="1" applyFill="1" applyBorder="1" applyAlignment="1">
      <alignment horizontal="center" vertical="center" textRotation="90" wrapText="1"/>
    </xf>
    <xf numFmtId="49" fontId="35" fillId="0" borderId="11" xfId="111" applyNumberFormat="1" applyFont="1" applyFill="1" applyBorder="1" applyAlignment="1">
      <alignment horizontal="center" vertical="center"/>
    </xf>
    <xf numFmtId="49" fontId="33" fillId="0" borderId="11" xfId="244" applyNumberFormat="1" applyFont="1" applyFill="1" applyBorder="1" applyAlignment="1">
      <alignment horizontal="center" vertical="center" wrapText="1"/>
    </xf>
    <xf numFmtId="49" fontId="29" fillId="0" borderId="11" xfId="240" applyNumberFormat="1" applyFont="1" applyFill="1" applyBorder="1" applyAlignment="1">
      <alignment horizontal="center"/>
    </xf>
    <xf numFmtId="0" fontId="29" fillId="0" borderId="11" xfId="240" applyFont="1" applyFill="1" applyBorder="1" applyAlignment="1">
      <alignment horizontal="left" wrapText="1"/>
    </xf>
    <xf numFmtId="0" fontId="33" fillId="0" borderId="11" xfId="244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4" fontId="36" fillId="0" borderId="11" xfId="244" applyNumberFormat="1" applyFont="1" applyFill="1" applyBorder="1" applyAlignment="1">
      <alignment horizontal="center" vertical="center"/>
    </xf>
    <xf numFmtId="49" fontId="28" fillId="0" borderId="11" xfId="240" applyNumberFormat="1" applyFont="1" applyFill="1" applyBorder="1" applyAlignment="1">
      <alignment horizontal="center"/>
    </xf>
    <xf numFmtId="0" fontId="28" fillId="0" borderId="11" xfId="240" applyFont="1" applyFill="1" applyBorder="1" applyAlignment="1">
      <alignment horizontal="left" wrapText="1"/>
    </xf>
    <xf numFmtId="4" fontId="33" fillId="0" borderId="11" xfId="244" applyNumberFormat="1" applyFont="1" applyFill="1" applyBorder="1" applyAlignment="1">
      <alignment horizontal="center" vertical="center"/>
    </xf>
    <xf numFmtId="0" fontId="33" fillId="0" borderId="11" xfId="244" applyFont="1" applyFill="1" applyBorder="1" applyAlignment="1">
      <alignment horizontal="left" vertical="center" wrapText="1"/>
    </xf>
    <xf numFmtId="167" fontId="36" fillId="0" borderId="11" xfId="244" applyNumberFormat="1" applyFont="1" applyFill="1" applyBorder="1" applyAlignment="1">
      <alignment horizontal="center" vertical="center"/>
    </xf>
    <xf numFmtId="167" fontId="33" fillId="0" borderId="11" xfId="244" applyNumberFormat="1" applyFont="1" applyFill="1" applyBorder="1" applyAlignment="1">
      <alignment horizontal="center" vertical="center"/>
    </xf>
    <xf numFmtId="0" fontId="36" fillId="0" borderId="11" xfId="244" applyFont="1" applyFill="1" applyBorder="1" applyAlignment="1">
      <alignment horizontal="center" vertical="center"/>
    </xf>
    <xf numFmtId="0" fontId="29" fillId="0" borderId="11" xfId="240" applyFont="1" applyFill="1" applyBorder="1" applyAlignment="1">
      <alignment horizontal="center" wrapText="1"/>
    </xf>
    <xf numFmtId="1" fontId="33" fillId="0" borderId="11" xfId="244" applyNumberFormat="1" applyFont="1" applyFill="1" applyBorder="1" applyAlignment="1">
      <alignment horizontal="center" vertical="center"/>
    </xf>
    <xf numFmtId="1" fontId="36" fillId="0" borderId="11" xfId="244" applyNumberFormat="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0" fontId="35" fillId="0" borderId="11" xfId="11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0" fontId="30" fillId="0" borderId="0" xfId="109" applyFont="1" applyFill="1" applyBorder="1" applyAlignment="1">
      <alignment horizontal="center"/>
    </xf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top"/>
    </xf>
    <xf numFmtId="0" fontId="2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1" fillId="0" borderId="0" xfId="244" applyFont="1" applyAlignment="1">
      <alignment horizontal="center"/>
    </xf>
    <xf numFmtId="0" fontId="7" fillId="0" borderId="0" xfId="0" applyFont="1" applyFill="1" applyAlignment="1">
      <alignment horizontal="center"/>
    </xf>
    <xf numFmtId="0" fontId="27" fillId="0" borderId="14" xfId="344" applyFont="1" applyFill="1" applyBorder="1" applyAlignment="1">
      <alignment horizontal="center"/>
    </xf>
    <xf numFmtId="0" fontId="35" fillId="0" borderId="10" xfId="111" applyFont="1" applyFill="1" applyBorder="1" applyAlignment="1">
      <alignment horizontal="center" vertical="center" wrapText="1"/>
    </xf>
    <xf numFmtId="0" fontId="35" fillId="0" borderId="12" xfId="111" applyFont="1" applyFill="1" applyBorder="1" applyAlignment="1">
      <alignment horizontal="center" vertical="center" wrapText="1"/>
    </xf>
    <xf numFmtId="0" fontId="35" fillId="0" borderId="13" xfId="111" applyFont="1" applyFill="1" applyBorder="1" applyAlignment="1">
      <alignment horizontal="center" vertical="center" wrapText="1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344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99"/>
  <sheetViews>
    <sheetView tabSelected="1" view="pageBreakPreview" zoomScale="70" zoomScaleNormal="100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B20" sqref="B20"/>
    </sheetView>
  </sheetViews>
  <sheetFormatPr defaultRowHeight="15.75" x14ac:dyDescent="0.25"/>
  <cols>
    <col min="1" max="1" width="11.625" style="6" customWidth="1"/>
    <col min="2" max="2" width="34.875" style="6" customWidth="1"/>
    <col min="3" max="3" width="13.875" style="6" customWidth="1"/>
    <col min="4" max="4" width="18" style="6" customWidth="1"/>
    <col min="5" max="5" width="6.125" style="6" customWidth="1"/>
    <col min="6" max="10" width="6" style="6" customWidth="1"/>
    <col min="11" max="11" width="18" style="6" customWidth="1"/>
    <col min="12" max="17" width="6" style="6" customWidth="1"/>
    <col min="18" max="18" width="18" style="6" customWidth="1"/>
    <col min="19" max="24" width="6" style="6" customWidth="1"/>
    <col min="25" max="25" width="16.625" style="6" customWidth="1"/>
    <col min="26" max="26" width="9" style="6" customWidth="1"/>
    <col min="27" max="31" width="6" style="6" customWidth="1"/>
    <col min="32" max="32" width="16.5" style="6" customWidth="1"/>
    <col min="33" max="33" width="8" style="6" customWidth="1"/>
    <col min="34" max="38" width="6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6" customWidth="1"/>
    <col min="59" max="68" width="5" style="6" customWidth="1"/>
    <col min="69" max="16384" width="9" style="6"/>
  </cols>
  <sheetData>
    <row r="1" spans="1:67" ht="18.75" x14ac:dyDescent="0.25"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L1" s="7" t="s">
        <v>0</v>
      </c>
    </row>
    <row r="2" spans="1:67" ht="18.75" x14ac:dyDescent="0.3"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L2" s="8" t="s">
        <v>1</v>
      </c>
    </row>
    <row r="3" spans="1:67" ht="18.75" x14ac:dyDescent="0.3"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L3" s="8" t="s">
        <v>2</v>
      </c>
    </row>
    <row r="4" spans="1:67" ht="18.75" x14ac:dyDescent="0.3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67" ht="18.75" x14ac:dyDescent="0.3">
      <c r="A5" s="45" t="s">
        <v>96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</row>
    <row r="6" spans="1:6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67" ht="18.75" x14ac:dyDescent="0.25">
      <c r="A7" s="41" t="s">
        <v>59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67" x14ac:dyDescent="0.25">
      <c r="A8" s="42" t="s">
        <v>56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</row>
    <row r="9" spans="1:67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</row>
    <row r="10" spans="1:67" x14ac:dyDescent="0.25">
      <c r="A10" s="46" t="s">
        <v>198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67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67" ht="18.75" x14ac:dyDescent="0.25">
      <c r="A12" s="43" t="s">
        <v>115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1:67" ht="15.75" customHeight="1" x14ac:dyDescent="0.25">
      <c r="A13" s="44" t="s">
        <v>57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</row>
    <row r="14" spans="1:67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15"/>
      <c r="AN14" s="15"/>
      <c r="AO14" s="15"/>
      <c r="AP14" s="15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48" t="s">
        <v>4</v>
      </c>
      <c r="B15" s="39" t="s">
        <v>5</v>
      </c>
      <c r="C15" s="39" t="s">
        <v>6</v>
      </c>
      <c r="D15" s="38" t="s">
        <v>196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17"/>
      <c r="AN15" s="17"/>
      <c r="AO15" s="17"/>
      <c r="AP15" s="17"/>
    </row>
    <row r="16" spans="1:67" ht="43.5" customHeight="1" x14ac:dyDescent="0.25">
      <c r="A16" s="49"/>
      <c r="B16" s="39"/>
      <c r="C16" s="39"/>
      <c r="D16" s="38" t="s">
        <v>7</v>
      </c>
      <c r="E16" s="38"/>
      <c r="F16" s="38"/>
      <c r="G16" s="38"/>
      <c r="H16" s="38"/>
      <c r="I16" s="38"/>
      <c r="J16" s="38"/>
      <c r="K16" s="38" t="s">
        <v>8</v>
      </c>
      <c r="L16" s="38"/>
      <c r="M16" s="38"/>
      <c r="N16" s="38"/>
      <c r="O16" s="38"/>
      <c r="P16" s="38"/>
      <c r="Q16" s="38"/>
      <c r="R16" s="38" t="s">
        <v>9</v>
      </c>
      <c r="S16" s="38"/>
      <c r="T16" s="38"/>
      <c r="U16" s="38"/>
      <c r="V16" s="38"/>
      <c r="W16" s="38"/>
      <c r="X16" s="38"/>
      <c r="Y16" s="38" t="s">
        <v>10</v>
      </c>
      <c r="Z16" s="38"/>
      <c r="AA16" s="38"/>
      <c r="AB16" s="38"/>
      <c r="AC16" s="38"/>
      <c r="AD16" s="38"/>
      <c r="AE16" s="38"/>
      <c r="AF16" s="39" t="s">
        <v>197</v>
      </c>
      <c r="AG16" s="39"/>
      <c r="AH16" s="39"/>
      <c r="AI16" s="39"/>
      <c r="AJ16" s="39"/>
      <c r="AK16" s="39"/>
      <c r="AL16" s="39"/>
      <c r="AM16" s="17"/>
      <c r="AN16" s="17"/>
      <c r="AO16" s="17"/>
      <c r="AP16" s="17"/>
    </row>
    <row r="17" spans="1:38" ht="43.5" customHeight="1" x14ac:dyDescent="0.25">
      <c r="A17" s="49"/>
      <c r="B17" s="39"/>
      <c r="C17" s="39"/>
      <c r="D17" s="37" t="s">
        <v>11</v>
      </c>
      <c r="E17" s="38" t="s">
        <v>12</v>
      </c>
      <c r="F17" s="38"/>
      <c r="G17" s="38"/>
      <c r="H17" s="38"/>
      <c r="I17" s="38"/>
      <c r="J17" s="38"/>
      <c r="K17" s="37" t="s">
        <v>11</v>
      </c>
      <c r="L17" s="39" t="s">
        <v>12</v>
      </c>
      <c r="M17" s="39"/>
      <c r="N17" s="39"/>
      <c r="O17" s="39"/>
      <c r="P17" s="39"/>
      <c r="Q17" s="39"/>
      <c r="R17" s="37" t="s">
        <v>11</v>
      </c>
      <c r="S17" s="39" t="s">
        <v>12</v>
      </c>
      <c r="T17" s="39"/>
      <c r="U17" s="39"/>
      <c r="V17" s="39"/>
      <c r="W17" s="39"/>
      <c r="X17" s="39"/>
      <c r="Y17" s="37" t="s">
        <v>11</v>
      </c>
      <c r="Z17" s="39" t="s">
        <v>12</v>
      </c>
      <c r="AA17" s="39"/>
      <c r="AB17" s="39"/>
      <c r="AC17" s="39"/>
      <c r="AD17" s="39"/>
      <c r="AE17" s="39"/>
      <c r="AF17" s="37" t="s">
        <v>11</v>
      </c>
      <c r="AG17" s="39" t="s">
        <v>12</v>
      </c>
      <c r="AH17" s="39"/>
      <c r="AI17" s="39"/>
      <c r="AJ17" s="39"/>
      <c r="AK17" s="39"/>
      <c r="AL17" s="39"/>
    </row>
    <row r="18" spans="1:38" ht="87.75" customHeight="1" x14ac:dyDescent="0.25">
      <c r="A18" s="50"/>
      <c r="B18" s="39"/>
      <c r="C18" s="39"/>
      <c r="D18" s="5" t="s">
        <v>13</v>
      </c>
      <c r="E18" s="5" t="s">
        <v>13</v>
      </c>
      <c r="F18" s="18" t="s">
        <v>14</v>
      </c>
      <c r="G18" s="18" t="s">
        <v>15</v>
      </c>
      <c r="H18" s="18" t="s">
        <v>16</v>
      </c>
      <c r="I18" s="18" t="s">
        <v>17</v>
      </c>
      <c r="J18" s="18" t="s">
        <v>18</v>
      </c>
      <c r="K18" s="5" t="s">
        <v>13</v>
      </c>
      <c r="L18" s="5" t="s">
        <v>13</v>
      </c>
      <c r="M18" s="18" t="s">
        <v>14</v>
      </c>
      <c r="N18" s="18" t="s">
        <v>15</v>
      </c>
      <c r="O18" s="18" t="s">
        <v>16</v>
      </c>
      <c r="P18" s="18" t="s">
        <v>17</v>
      </c>
      <c r="Q18" s="18" t="s">
        <v>18</v>
      </c>
      <c r="R18" s="5" t="s">
        <v>13</v>
      </c>
      <c r="S18" s="5" t="s">
        <v>13</v>
      </c>
      <c r="T18" s="18" t="s">
        <v>14</v>
      </c>
      <c r="U18" s="18" t="s">
        <v>15</v>
      </c>
      <c r="V18" s="18" t="s">
        <v>16</v>
      </c>
      <c r="W18" s="18" t="s">
        <v>17</v>
      </c>
      <c r="X18" s="18" t="s">
        <v>18</v>
      </c>
      <c r="Y18" s="5" t="s">
        <v>13</v>
      </c>
      <c r="Z18" s="5" t="s">
        <v>13</v>
      </c>
      <c r="AA18" s="18" t="s">
        <v>14</v>
      </c>
      <c r="AB18" s="18" t="s">
        <v>15</v>
      </c>
      <c r="AC18" s="18" t="s">
        <v>16</v>
      </c>
      <c r="AD18" s="18" t="s">
        <v>17</v>
      </c>
      <c r="AE18" s="18" t="s">
        <v>191</v>
      </c>
      <c r="AF18" s="5" t="s">
        <v>13</v>
      </c>
      <c r="AG18" s="5" t="s">
        <v>13</v>
      </c>
      <c r="AH18" s="18" t="s">
        <v>14</v>
      </c>
      <c r="AI18" s="18" t="s">
        <v>15</v>
      </c>
      <c r="AJ18" s="18" t="s">
        <v>16</v>
      </c>
      <c r="AK18" s="18" t="s">
        <v>17</v>
      </c>
      <c r="AL18" s="18" t="s">
        <v>191</v>
      </c>
    </row>
    <row r="19" spans="1:38" x14ac:dyDescent="0.25">
      <c r="A19" s="36">
        <v>1</v>
      </c>
      <c r="B19" s="36">
        <v>2</v>
      </c>
      <c r="C19" s="36">
        <v>3</v>
      </c>
      <c r="D19" s="19" t="s">
        <v>19</v>
      </c>
      <c r="E19" s="19" t="s">
        <v>20</v>
      </c>
      <c r="F19" s="19" t="s">
        <v>21</v>
      </c>
      <c r="G19" s="19" t="s">
        <v>22</v>
      </c>
      <c r="H19" s="19" t="s">
        <v>23</v>
      </c>
      <c r="I19" s="19" t="s">
        <v>24</v>
      </c>
      <c r="J19" s="19" t="s">
        <v>25</v>
      </c>
      <c r="K19" s="19" t="s">
        <v>26</v>
      </c>
      <c r="L19" s="19" t="s">
        <v>27</v>
      </c>
      <c r="M19" s="19" t="s">
        <v>28</v>
      </c>
      <c r="N19" s="19" t="s">
        <v>29</v>
      </c>
      <c r="O19" s="19" t="s">
        <v>30</v>
      </c>
      <c r="P19" s="19" t="s">
        <v>31</v>
      </c>
      <c r="Q19" s="19" t="s">
        <v>32</v>
      </c>
      <c r="R19" s="19" t="s">
        <v>33</v>
      </c>
      <c r="S19" s="19" t="s">
        <v>34</v>
      </c>
      <c r="T19" s="19" t="s">
        <v>35</v>
      </c>
      <c r="U19" s="19" t="s">
        <v>36</v>
      </c>
      <c r="V19" s="19" t="s">
        <v>37</v>
      </c>
      <c r="W19" s="19" t="s">
        <v>38</v>
      </c>
      <c r="X19" s="19" t="s">
        <v>39</v>
      </c>
      <c r="Y19" s="19" t="s">
        <v>40</v>
      </c>
      <c r="Z19" s="19" t="s">
        <v>41</v>
      </c>
      <c r="AA19" s="19" t="s">
        <v>42</v>
      </c>
      <c r="AB19" s="19" t="s">
        <v>43</v>
      </c>
      <c r="AC19" s="19" t="s">
        <v>44</v>
      </c>
      <c r="AD19" s="19" t="s">
        <v>45</v>
      </c>
      <c r="AE19" s="19" t="s">
        <v>46</v>
      </c>
      <c r="AF19" s="19" t="s">
        <v>47</v>
      </c>
      <c r="AG19" s="19" t="s">
        <v>48</v>
      </c>
      <c r="AH19" s="19" t="s">
        <v>49</v>
      </c>
      <c r="AI19" s="19" t="s">
        <v>50</v>
      </c>
      <c r="AJ19" s="19" t="s">
        <v>51</v>
      </c>
      <c r="AK19" s="19" t="s">
        <v>52</v>
      </c>
      <c r="AL19" s="19" t="s">
        <v>53</v>
      </c>
    </row>
    <row r="20" spans="1:38" ht="31.5" x14ac:dyDescent="0.25">
      <c r="A20" s="21" t="s">
        <v>60</v>
      </c>
      <c r="B20" s="22" t="s">
        <v>54</v>
      </c>
      <c r="C20" s="32" t="s">
        <v>79</v>
      </c>
      <c r="D20" s="24" t="s">
        <v>55</v>
      </c>
      <c r="E20" s="24" t="s">
        <v>55</v>
      </c>
      <c r="F20" s="24" t="s">
        <v>55</v>
      </c>
      <c r="G20" s="24" t="s">
        <v>55</v>
      </c>
      <c r="H20" s="24" t="s">
        <v>55</v>
      </c>
      <c r="I20" s="24" t="s">
        <v>55</v>
      </c>
      <c r="J20" s="24" t="s">
        <v>55</v>
      </c>
      <c r="K20" s="24" t="s">
        <v>55</v>
      </c>
      <c r="L20" s="24" t="s">
        <v>55</v>
      </c>
      <c r="M20" s="24" t="s">
        <v>55</v>
      </c>
      <c r="N20" s="24" t="s">
        <v>55</v>
      </c>
      <c r="O20" s="24" t="s">
        <v>55</v>
      </c>
      <c r="P20" s="24" t="s">
        <v>55</v>
      </c>
      <c r="Q20" s="24" t="s">
        <v>55</v>
      </c>
      <c r="R20" s="24" t="s">
        <v>55</v>
      </c>
      <c r="S20" s="24" t="s">
        <v>55</v>
      </c>
      <c r="T20" s="24" t="s">
        <v>55</v>
      </c>
      <c r="U20" s="24" t="s">
        <v>55</v>
      </c>
      <c r="V20" s="24" t="s">
        <v>55</v>
      </c>
      <c r="W20" s="24" t="s">
        <v>55</v>
      </c>
      <c r="X20" s="24" t="s">
        <v>55</v>
      </c>
      <c r="Y20" s="24" t="s">
        <v>55</v>
      </c>
      <c r="Z20" s="30">
        <f t="shared" ref="Z20" si="0">Z22+Z26</f>
        <v>49.677</v>
      </c>
      <c r="AA20" s="25">
        <f t="shared" ref="AA20" si="1">AA22+AA26</f>
        <v>0</v>
      </c>
      <c r="AB20" s="23" t="s">
        <v>55</v>
      </c>
      <c r="AC20" s="25">
        <f t="shared" ref="AC20" si="2">AC22+AC26</f>
        <v>3.5</v>
      </c>
      <c r="AD20" s="23" t="s">
        <v>55</v>
      </c>
      <c r="AE20" s="35">
        <f t="shared" ref="AE20" si="3">AE22+AE26</f>
        <v>295</v>
      </c>
      <c r="AF20" s="24" t="s">
        <v>55</v>
      </c>
      <c r="AG20" s="30">
        <f t="shared" ref="AG20:AH20" si="4">AG22+AG26</f>
        <v>49.677</v>
      </c>
      <c r="AH20" s="25">
        <f t="shared" si="4"/>
        <v>0</v>
      </c>
      <c r="AI20" s="23" t="s">
        <v>55</v>
      </c>
      <c r="AJ20" s="25">
        <f t="shared" ref="AJ20:AL20" si="5">AJ22+AJ26</f>
        <v>3.5</v>
      </c>
      <c r="AK20" s="23" t="s">
        <v>55</v>
      </c>
      <c r="AL20" s="35">
        <f t="shared" si="5"/>
        <v>295</v>
      </c>
    </row>
    <row r="21" spans="1:38" ht="31.5" x14ac:dyDescent="0.25">
      <c r="A21" s="21" t="s">
        <v>120</v>
      </c>
      <c r="B21" s="22" t="s">
        <v>121</v>
      </c>
      <c r="C21" s="32" t="s">
        <v>79</v>
      </c>
      <c r="D21" s="24" t="s">
        <v>55</v>
      </c>
      <c r="E21" s="24" t="s">
        <v>55</v>
      </c>
      <c r="F21" s="24" t="s">
        <v>55</v>
      </c>
      <c r="G21" s="24" t="s">
        <v>55</v>
      </c>
      <c r="H21" s="24" t="s">
        <v>55</v>
      </c>
      <c r="I21" s="24" t="s">
        <v>55</v>
      </c>
      <c r="J21" s="24" t="s">
        <v>55</v>
      </c>
      <c r="K21" s="24" t="s">
        <v>55</v>
      </c>
      <c r="L21" s="24" t="s">
        <v>55</v>
      </c>
      <c r="M21" s="24" t="s">
        <v>55</v>
      </c>
      <c r="N21" s="24" t="s">
        <v>55</v>
      </c>
      <c r="O21" s="24" t="s">
        <v>55</v>
      </c>
      <c r="P21" s="24" t="s">
        <v>55</v>
      </c>
      <c r="Q21" s="24" t="s">
        <v>55</v>
      </c>
      <c r="R21" s="24" t="s">
        <v>55</v>
      </c>
      <c r="S21" s="24" t="s">
        <v>55</v>
      </c>
      <c r="T21" s="24" t="s">
        <v>55</v>
      </c>
      <c r="U21" s="24" t="s">
        <v>55</v>
      </c>
      <c r="V21" s="24" t="s">
        <v>55</v>
      </c>
      <c r="W21" s="24" t="s">
        <v>55</v>
      </c>
      <c r="X21" s="24" t="s">
        <v>55</v>
      </c>
      <c r="Y21" s="24" t="s">
        <v>55</v>
      </c>
      <c r="Z21" s="23" t="s">
        <v>55</v>
      </c>
      <c r="AA21" s="23" t="s">
        <v>55</v>
      </c>
      <c r="AB21" s="23" t="s">
        <v>55</v>
      </c>
      <c r="AC21" s="23" t="s">
        <v>55</v>
      </c>
      <c r="AD21" s="23" t="s">
        <v>55</v>
      </c>
      <c r="AE21" s="34" t="s">
        <v>55</v>
      </c>
      <c r="AF21" s="24" t="s">
        <v>55</v>
      </c>
      <c r="AG21" s="24" t="s">
        <v>55</v>
      </c>
      <c r="AH21" s="24" t="s">
        <v>55</v>
      </c>
      <c r="AI21" s="24" t="s">
        <v>55</v>
      </c>
      <c r="AJ21" s="24" t="s">
        <v>55</v>
      </c>
      <c r="AK21" s="24" t="s">
        <v>55</v>
      </c>
      <c r="AL21" s="34" t="s">
        <v>55</v>
      </c>
    </row>
    <row r="22" spans="1:38" ht="31.5" x14ac:dyDescent="0.25">
      <c r="A22" s="21" t="s">
        <v>62</v>
      </c>
      <c r="B22" s="22" t="s">
        <v>63</v>
      </c>
      <c r="C22" s="32" t="s">
        <v>79</v>
      </c>
      <c r="D22" s="24" t="s">
        <v>55</v>
      </c>
      <c r="E22" s="24" t="s">
        <v>55</v>
      </c>
      <c r="F22" s="24" t="s">
        <v>55</v>
      </c>
      <c r="G22" s="24" t="s">
        <v>55</v>
      </c>
      <c r="H22" s="24" t="s">
        <v>55</v>
      </c>
      <c r="I22" s="24" t="s">
        <v>55</v>
      </c>
      <c r="J22" s="24" t="s">
        <v>55</v>
      </c>
      <c r="K22" s="24" t="s">
        <v>55</v>
      </c>
      <c r="L22" s="24" t="s">
        <v>55</v>
      </c>
      <c r="M22" s="24" t="s">
        <v>55</v>
      </c>
      <c r="N22" s="24" t="s">
        <v>55</v>
      </c>
      <c r="O22" s="24" t="s">
        <v>55</v>
      </c>
      <c r="P22" s="24" t="s">
        <v>55</v>
      </c>
      <c r="Q22" s="24" t="s">
        <v>55</v>
      </c>
      <c r="R22" s="24" t="s">
        <v>55</v>
      </c>
      <c r="S22" s="24" t="s">
        <v>55</v>
      </c>
      <c r="T22" s="24" t="s">
        <v>55</v>
      </c>
      <c r="U22" s="24" t="s">
        <v>55</v>
      </c>
      <c r="V22" s="24" t="s">
        <v>55</v>
      </c>
      <c r="W22" s="24" t="s">
        <v>55</v>
      </c>
      <c r="X22" s="24" t="s">
        <v>55</v>
      </c>
      <c r="Y22" s="24" t="s">
        <v>55</v>
      </c>
      <c r="Z22" s="30">
        <f t="shared" ref="Z22" si="6">Z48</f>
        <v>40.573</v>
      </c>
      <c r="AA22" s="25">
        <f t="shared" ref="AA22" si="7">AA48</f>
        <v>0</v>
      </c>
      <c r="AB22" s="23" t="s">
        <v>55</v>
      </c>
      <c r="AC22" s="25">
        <f t="shared" ref="AC22" si="8">AC48</f>
        <v>3.5</v>
      </c>
      <c r="AD22" s="23" t="s">
        <v>55</v>
      </c>
      <c r="AE22" s="35">
        <f t="shared" ref="AE22" si="9">AE48</f>
        <v>288</v>
      </c>
      <c r="AF22" s="24" t="s">
        <v>55</v>
      </c>
      <c r="AG22" s="30">
        <f t="shared" ref="AG22:AH22" si="10">AG48</f>
        <v>40.573</v>
      </c>
      <c r="AH22" s="25">
        <f t="shared" si="10"/>
        <v>0</v>
      </c>
      <c r="AI22" s="23" t="s">
        <v>55</v>
      </c>
      <c r="AJ22" s="25">
        <f t="shared" ref="AJ22:AL22" si="11">AJ48</f>
        <v>3.5</v>
      </c>
      <c r="AK22" s="23" t="s">
        <v>55</v>
      </c>
      <c r="AL22" s="35">
        <f t="shared" si="11"/>
        <v>288</v>
      </c>
    </row>
    <row r="23" spans="1:38" ht="78.75" x14ac:dyDescent="0.25">
      <c r="A23" s="21" t="s">
        <v>122</v>
      </c>
      <c r="B23" s="22" t="s">
        <v>123</v>
      </c>
      <c r="C23" s="32" t="s">
        <v>79</v>
      </c>
      <c r="D23" s="24" t="s">
        <v>55</v>
      </c>
      <c r="E23" s="24" t="s">
        <v>55</v>
      </c>
      <c r="F23" s="24" t="s">
        <v>55</v>
      </c>
      <c r="G23" s="24" t="s">
        <v>55</v>
      </c>
      <c r="H23" s="24" t="s">
        <v>55</v>
      </c>
      <c r="I23" s="24" t="s">
        <v>55</v>
      </c>
      <c r="J23" s="24" t="s">
        <v>55</v>
      </c>
      <c r="K23" s="24" t="s">
        <v>55</v>
      </c>
      <c r="L23" s="24" t="s">
        <v>55</v>
      </c>
      <c r="M23" s="24" t="s">
        <v>55</v>
      </c>
      <c r="N23" s="24" t="s">
        <v>55</v>
      </c>
      <c r="O23" s="24" t="s">
        <v>55</v>
      </c>
      <c r="P23" s="24" t="s">
        <v>55</v>
      </c>
      <c r="Q23" s="24" t="s">
        <v>55</v>
      </c>
      <c r="R23" s="24" t="s">
        <v>55</v>
      </c>
      <c r="S23" s="24" t="s">
        <v>55</v>
      </c>
      <c r="T23" s="24" t="s">
        <v>55</v>
      </c>
      <c r="U23" s="24" t="s">
        <v>55</v>
      </c>
      <c r="V23" s="24" t="s">
        <v>55</v>
      </c>
      <c r="W23" s="24" t="s">
        <v>55</v>
      </c>
      <c r="X23" s="24" t="s">
        <v>55</v>
      </c>
      <c r="Y23" s="24" t="s">
        <v>55</v>
      </c>
      <c r="Z23" s="23" t="s">
        <v>55</v>
      </c>
      <c r="AA23" s="23" t="s">
        <v>55</v>
      </c>
      <c r="AB23" s="23" t="s">
        <v>55</v>
      </c>
      <c r="AC23" s="23" t="s">
        <v>55</v>
      </c>
      <c r="AD23" s="23" t="s">
        <v>55</v>
      </c>
      <c r="AE23" s="34" t="s">
        <v>55</v>
      </c>
      <c r="AF23" s="24" t="s">
        <v>55</v>
      </c>
      <c r="AG23" s="24" t="s">
        <v>55</v>
      </c>
      <c r="AH23" s="24" t="s">
        <v>55</v>
      </c>
      <c r="AI23" s="24" t="s">
        <v>55</v>
      </c>
      <c r="AJ23" s="24" t="s">
        <v>55</v>
      </c>
      <c r="AK23" s="24" t="s">
        <v>55</v>
      </c>
      <c r="AL23" s="34" t="s">
        <v>55</v>
      </c>
    </row>
    <row r="24" spans="1:38" ht="47.25" x14ac:dyDescent="0.25">
      <c r="A24" s="21" t="s">
        <v>124</v>
      </c>
      <c r="B24" s="22" t="s">
        <v>125</v>
      </c>
      <c r="C24" s="32" t="s">
        <v>79</v>
      </c>
      <c r="D24" s="24" t="s">
        <v>55</v>
      </c>
      <c r="E24" s="24" t="s">
        <v>55</v>
      </c>
      <c r="F24" s="24" t="s">
        <v>55</v>
      </c>
      <c r="G24" s="24" t="s">
        <v>55</v>
      </c>
      <c r="H24" s="24" t="s">
        <v>55</v>
      </c>
      <c r="I24" s="24" t="s">
        <v>55</v>
      </c>
      <c r="J24" s="24" t="s">
        <v>55</v>
      </c>
      <c r="K24" s="24" t="s">
        <v>55</v>
      </c>
      <c r="L24" s="24" t="s">
        <v>55</v>
      </c>
      <c r="M24" s="24" t="s">
        <v>55</v>
      </c>
      <c r="N24" s="24" t="s">
        <v>55</v>
      </c>
      <c r="O24" s="24" t="s">
        <v>55</v>
      </c>
      <c r="P24" s="24" t="s">
        <v>55</v>
      </c>
      <c r="Q24" s="24" t="s">
        <v>55</v>
      </c>
      <c r="R24" s="24" t="s">
        <v>55</v>
      </c>
      <c r="S24" s="24" t="s">
        <v>55</v>
      </c>
      <c r="T24" s="24" t="s">
        <v>55</v>
      </c>
      <c r="U24" s="24" t="s">
        <v>55</v>
      </c>
      <c r="V24" s="24" t="s">
        <v>55</v>
      </c>
      <c r="W24" s="24" t="s">
        <v>55</v>
      </c>
      <c r="X24" s="24" t="s">
        <v>55</v>
      </c>
      <c r="Y24" s="24" t="s">
        <v>55</v>
      </c>
      <c r="Z24" s="23" t="s">
        <v>55</v>
      </c>
      <c r="AA24" s="23" t="s">
        <v>55</v>
      </c>
      <c r="AB24" s="23" t="s">
        <v>55</v>
      </c>
      <c r="AC24" s="23" t="s">
        <v>55</v>
      </c>
      <c r="AD24" s="23" t="s">
        <v>55</v>
      </c>
      <c r="AE24" s="34" t="s">
        <v>55</v>
      </c>
      <c r="AF24" s="24" t="s">
        <v>55</v>
      </c>
      <c r="AG24" s="24" t="s">
        <v>55</v>
      </c>
      <c r="AH24" s="24" t="s">
        <v>55</v>
      </c>
      <c r="AI24" s="24" t="s">
        <v>55</v>
      </c>
      <c r="AJ24" s="24" t="s">
        <v>55</v>
      </c>
      <c r="AK24" s="24" t="s">
        <v>55</v>
      </c>
      <c r="AL24" s="34" t="s">
        <v>55</v>
      </c>
    </row>
    <row r="25" spans="1:38" ht="47.25" x14ac:dyDescent="0.25">
      <c r="A25" s="21" t="s">
        <v>126</v>
      </c>
      <c r="B25" s="22" t="s">
        <v>127</v>
      </c>
      <c r="C25" s="32" t="s">
        <v>79</v>
      </c>
      <c r="D25" s="24" t="s">
        <v>55</v>
      </c>
      <c r="E25" s="24" t="s">
        <v>55</v>
      </c>
      <c r="F25" s="24" t="s">
        <v>55</v>
      </c>
      <c r="G25" s="24" t="s">
        <v>55</v>
      </c>
      <c r="H25" s="24" t="s">
        <v>55</v>
      </c>
      <c r="I25" s="24" t="s">
        <v>55</v>
      </c>
      <c r="J25" s="24" t="s">
        <v>55</v>
      </c>
      <c r="K25" s="24" t="s">
        <v>55</v>
      </c>
      <c r="L25" s="24" t="s">
        <v>55</v>
      </c>
      <c r="M25" s="24" t="s">
        <v>55</v>
      </c>
      <c r="N25" s="24" t="s">
        <v>55</v>
      </c>
      <c r="O25" s="24" t="s">
        <v>55</v>
      </c>
      <c r="P25" s="24" t="s">
        <v>55</v>
      </c>
      <c r="Q25" s="24" t="s">
        <v>55</v>
      </c>
      <c r="R25" s="24" t="s">
        <v>55</v>
      </c>
      <c r="S25" s="24" t="s">
        <v>55</v>
      </c>
      <c r="T25" s="24" t="s">
        <v>55</v>
      </c>
      <c r="U25" s="24" t="s">
        <v>55</v>
      </c>
      <c r="V25" s="24" t="s">
        <v>55</v>
      </c>
      <c r="W25" s="24" t="s">
        <v>55</v>
      </c>
      <c r="X25" s="24" t="s">
        <v>55</v>
      </c>
      <c r="Y25" s="24" t="s">
        <v>55</v>
      </c>
      <c r="Z25" s="23" t="s">
        <v>55</v>
      </c>
      <c r="AA25" s="23" t="s">
        <v>55</v>
      </c>
      <c r="AB25" s="23" t="s">
        <v>55</v>
      </c>
      <c r="AC25" s="23" t="s">
        <v>55</v>
      </c>
      <c r="AD25" s="23" t="s">
        <v>55</v>
      </c>
      <c r="AE25" s="34" t="s">
        <v>55</v>
      </c>
      <c r="AF25" s="24" t="s">
        <v>55</v>
      </c>
      <c r="AG25" s="24" t="s">
        <v>55</v>
      </c>
      <c r="AH25" s="24" t="s">
        <v>55</v>
      </c>
      <c r="AI25" s="24" t="s">
        <v>55</v>
      </c>
      <c r="AJ25" s="24" t="s">
        <v>55</v>
      </c>
      <c r="AK25" s="24" t="s">
        <v>55</v>
      </c>
      <c r="AL25" s="34" t="s">
        <v>55</v>
      </c>
    </row>
    <row r="26" spans="1:38" ht="31.5" x14ac:dyDescent="0.25">
      <c r="A26" s="21" t="s">
        <v>64</v>
      </c>
      <c r="B26" s="22" t="s">
        <v>65</v>
      </c>
      <c r="C26" s="32" t="s">
        <v>79</v>
      </c>
      <c r="D26" s="24" t="s">
        <v>55</v>
      </c>
      <c r="E26" s="24" t="s">
        <v>55</v>
      </c>
      <c r="F26" s="24" t="s">
        <v>55</v>
      </c>
      <c r="G26" s="24" t="s">
        <v>55</v>
      </c>
      <c r="H26" s="24" t="s">
        <v>55</v>
      </c>
      <c r="I26" s="24" t="s">
        <v>55</v>
      </c>
      <c r="J26" s="24" t="s">
        <v>55</v>
      </c>
      <c r="K26" s="24" t="s">
        <v>55</v>
      </c>
      <c r="L26" s="24" t="s">
        <v>55</v>
      </c>
      <c r="M26" s="24" t="s">
        <v>55</v>
      </c>
      <c r="N26" s="24" t="s">
        <v>55</v>
      </c>
      <c r="O26" s="24" t="s">
        <v>55</v>
      </c>
      <c r="P26" s="24" t="s">
        <v>55</v>
      </c>
      <c r="Q26" s="24" t="s">
        <v>55</v>
      </c>
      <c r="R26" s="24" t="s">
        <v>55</v>
      </c>
      <c r="S26" s="24" t="s">
        <v>55</v>
      </c>
      <c r="T26" s="24" t="s">
        <v>55</v>
      </c>
      <c r="U26" s="24" t="s">
        <v>55</v>
      </c>
      <c r="V26" s="24" t="s">
        <v>55</v>
      </c>
      <c r="W26" s="24" t="s">
        <v>55</v>
      </c>
      <c r="X26" s="24" t="s">
        <v>55</v>
      </c>
      <c r="Y26" s="24" t="s">
        <v>55</v>
      </c>
      <c r="Z26" s="30">
        <f t="shared" ref="Z26" si="12">Z85</f>
        <v>9.104000000000001</v>
      </c>
      <c r="AA26" s="25">
        <f t="shared" ref="AA26" si="13">AA85</f>
        <v>0</v>
      </c>
      <c r="AB26" s="23" t="s">
        <v>55</v>
      </c>
      <c r="AC26" s="25">
        <f t="shared" ref="AC26" si="14">AC85</f>
        <v>0</v>
      </c>
      <c r="AD26" s="23" t="s">
        <v>55</v>
      </c>
      <c r="AE26" s="35">
        <f t="shared" ref="AE26" si="15">AE85</f>
        <v>7</v>
      </c>
      <c r="AF26" s="24" t="s">
        <v>55</v>
      </c>
      <c r="AG26" s="30">
        <f t="shared" ref="AG26:AH26" si="16">AG85</f>
        <v>9.104000000000001</v>
      </c>
      <c r="AH26" s="25">
        <f t="shared" si="16"/>
        <v>0</v>
      </c>
      <c r="AI26" s="23" t="s">
        <v>55</v>
      </c>
      <c r="AJ26" s="25">
        <f t="shared" ref="AJ26:AL26" si="17">AJ85</f>
        <v>0</v>
      </c>
      <c r="AK26" s="23" t="s">
        <v>55</v>
      </c>
      <c r="AL26" s="35">
        <f t="shared" si="17"/>
        <v>7</v>
      </c>
    </row>
    <row r="27" spans="1:38" x14ac:dyDescent="0.25">
      <c r="A27" s="21" t="s">
        <v>128</v>
      </c>
      <c r="B27" s="33" t="s">
        <v>129</v>
      </c>
      <c r="C27" s="32" t="s">
        <v>79</v>
      </c>
      <c r="D27" s="24" t="s">
        <v>55</v>
      </c>
      <c r="E27" s="24" t="s">
        <v>55</v>
      </c>
      <c r="F27" s="24" t="s">
        <v>55</v>
      </c>
      <c r="G27" s="24" t="s">
        <v>55</v>
      </c>
      <c r="H27" s="24" t="s">
        <v>55</v>
      </c>
      <c r="I27" s="24" t="s">
        <v>55</v>
      </c>
      <c r="J27" s="24" t="s">
        <v>55</v>
      </c>
      <c r="K27" s="24" t="s">
        <v>55</v>
      </c>
      <c r="L27" s="24" t="s">
        <v>55</v>
      </c>
      <c r="M27" s="24" t="s">
        <v>55</v>
      </c>
      <c r="N27" s="24" t="s">
        <v>55</v>
      </c>
      <c r="O27" s="24" t="s">
        <v>55</v>
      </c>
      <c r="P27" s="24" t="s">
        <v>55</v>
      </c>
      <c r="Q27" s="24" t="s">
        <v>55</v>
      </c>
      <c r="R27" s="24" t="s">
        <v>55</v>
      </c>
      <c r="S27" s="24" t="s">
        <v>55</v>
      </c>
      <c r="T27" s="24" t="s">
        <v>55</v>
      </c>
      <c r="U27" s="24" t="s">
        <v>55</v>
      </c>
      <c r="V27" s="24" t="s">
        <v>55</v>
      </c>
      <c r="W27" s="24" t="s">
        <v>55</v>
      </c>
      <c r="X27" s="24" t="s">
        <v>55</v>
      </c>
      <c r="Y27" s="24" t="s">
        <v>55</v>
      </c>
      <c r="Z27" s="23" t="s">
        <v>55</v>
      </c>
      <c r="AA27" s="23" t="s">
        <v>55</v>
      </c>
      <c r="AB27" s="23" t="s">
        <v>55</v>
      </c>
      <c r="AC27" s="23" t="s">
        <v>55</v>
      </c>
      <c r="AD27" s="23" t="s">
        <v>55</v>
      </c>
      <c r="AE27" s="34" t="s">
        <v>55</v>
      </c>
      <c r="AF27" s="24" t="s">
        <v>55</v>
      </c>
      <c r="AG27" s="24" t="s">
        <v>55</v>
      </c>
      <c r="AH27" s="24" t="s">
        <v>55</v>
      </c>
      <c r="AI27" s="24" t="s">
        <v>55</v>
      </c>
      <c r="AJ27" s="24" t="s">
        <v>55</v>
      </c>
      <c r="AK27" s="24" t="s">
        <v>55</v>
      </c>
      <c r="AL27" s="34" t="s">
        <v>55</v>
      </c>
    </row>
    <row r="28" spans="1:38" ht="31.5" x14ac:dyDescent="0.25">
      <c r="A28" s="21" t="s">
        <v>130</v>
      </c>
      <c r="B28" s="22" t="s">
        <v>131</v>
      </c>
      <c r="C28" s="32" t="s">
        <v>79</v>
      </c>
      <c r="D28" s="24" t="s">
        <v>55</v>
      </c>
      <c r="E28" s="24" t="s">
        <v>55</v>
      </c>
      <c r="F28" s="24" t="s">
        <v>55</v>
      </c>
      <c r="G28" s="24" t="s">
        <v>55</v>
      </c>
      <c r="H28" s="24" t="s">
        <v>55</v>
      </c>
      <c r="I28" s="24" t="s">
        <v>55</v>
      </c>
      <c r="J28" s="24" t="s">
        <v>55</v>
      </c>
      <c r="K28" s="24" t="s">
        <v>55</v>
      </c>
      <c r="L28" s="24" t="s">
        <v>55</v>
      </c>
      <c r="M28" s="24" t="s">
        <v>55</v>
      </c>
      <c r="N28" s="24" t="s">
        <v>55</v>
      </c>
      <c r="O28" s="24" t="s">
        <v>55</v>
      </c>
      <c r="P28" s="24" t="s">
        <v>55</v>
      </c>
      <c r="Q28" s="24" t="s">
        <v>55</v>
      </c>
      <c r="R28" s="24" t="s">
        <v>55</v>
      </c>
      <c r="S28" s="24" t="s">
        <v>55</v>
      </c>
      <c r="T28" s="24" t="s">
        <v>55</v>
      </c>
      <c r="U28" s="24" t="s">
        <v>55</v>
      </c>
      <c r="V28" s="24" t="s">
        <v>55</v>
      </c>
      <c r="W28" s="24" t="s">
        <v>55</v>
      </c>
      <c r="X28" s="24" t="s">
        <v>55</v>
      </c>
      <c r="Y28" s="24" t="s">
        <v>55</v>
      </c>
      <c r="Z28" s="23" t="s">
        <v>55</v>
      </c>
      <c r="AA28" s="23" t="s">
        <v>55</v>
      </c>
      <c r="AB28" s="23" t="s">
        <v>55</v>
      </c>
      <c r="AC28" s="23" t="s">
        <v>55</v>
      </c>
      <c r="AD28" s="23" t="s">
        <v>55</v>
      </c>
      <c r="AE28" s="34" t="s">
        <v>55</v>
      </c>
      <c r="AF28" s="24" t="s">
        <v>55</v>
      </c>
      <c r="AG28" s="24" t="s">
        <v>55</v>
      </c>
      <c r="AH28" s="24" t="s">
        <v>55</v>
      </c>
      <c r="AI28" s="24" t="s">
        <v>55</v>
      </c>
      <c r="AJ28" s="24" t="s">
        <v>55</v>
      </c>
      <c r="AK28" s="24" t="s">
        <v>55</v>
      </c>
      <c r="AL28" s="34" t="s">
        <v>55</v>
      </c>
    </row>
    <row r="29" spans="1:38" ht="47.25" x14ac:dyDescent="0.25">
      <c r="A29" s="21" t="s">
        <v>132</v>
      </c>
      <c r="B29" s="22" t="s">
        <v>133</v>
      </c>
      <c r="C29" s="32" t="s">
        <v>79</v>
      </c>
      <c r="D29" s="24" t="s">
        <v>55</v>
      </c>
      <c r="E29" s="24" t="s">
        <v>55</v>
      </c>
      <c r="F29" s="24" t="s">
        <v>55</v>
      </c>
      <c r="G29" s="24" t="s">
        <v>55</v>
      </c>
      <c r="H29" s="24" t="s">
        <v>55</v>
      </c>
      <c r="I29" s="24" t="s">
        <v>55</v>
      </c>
      <c r="J29" s="24" t="s">
        <v>55</v>
      </c>
      <c r="K29" s="24" t="s">
        <v>55</v>
      </c>
      <c r="L29" s="24" t="s">
        <v>55</v>
      </c>
      <c r="M29" s="24" t="s">
        <v>55</v>
      </c>
      <c r="N29" s="24" t="s">
        <v>55</v>
      </c>
      <c r="O29" s="24" t="s">
        <v>55</v>
      </c>
      <c r="P29" s="24" t="s">
        <v>55</v>
      </c>
      <c r="Q29" s="24" t="s">
        <v>55</v>
      </c>
      <c r="R29" s="24" t="s">
        <v>55</v>
      </c>
      <c r="S29" s="24" t="s">
        <v>55</v>
      </c>
      <c r="T29" s="24" t="s">
        <v>55</v>
      </c>
      <c r="U29" s="24" t="s">
        <v>55</v>
      </c>
      <c r="V29" s="24" t="s">
        <v>55</v>
      </c>
      <c r="W29" s="24" t="s">
        <v>55</v>
      </c>
      <c r="X29" s="24" t="s">
        <v>55</v>
      </c>
      <c r="Y29" s="24" t="s">
        <v>55</v>
      </c>
      <c r="Z29" s="23" t="s">
        <v>55</v>
      </c>
      <c r="AA29" s="23" t="s">
        <v>55</v>
      </c>
      <c r="AB29" s="23" t="s">
        <v>55</v>
      </c>
      <c r="AC29" s="23" t="s">
        <v>55</v>
      </c>
      <c r="AD29" s="23" t="s">
        <v>55</v>
      </c>
      <c r="AE29" s="34" t="s">
        <v>55</v>
      </c>
      <c r="AF29" s="24" t="s">
        <v>55</v>
      </c>
      <c r="AG29" s="24" t="s">
        <v>55</v>
      </c>
      <c r="AH29" s="24" t="s">
        <v>55</v>
      </c>
      <c r="AI29" s="24" t="s">
        <v>55</v>
      </c>
      <c r="AJ29" s="24" t="s">
        <v>55</v>
      </c>
      <c r="AK29" s="24" t="s">
        <v>55</v>
      </c>
      <c r="AL29" s="34" t="s">
        <v>55</v>
      </c>
    </row>
    <row r="30" spans="1:38" ht="78.75" x14ac:dyDescent="0.25">
      <c r="A30" s="21" t="s">
        <v>134</v>
      </c>
      <c r="B30" s="22" t="s">
        <v>135</v>
      </c>
      <c r="C30" s="32" t="s">
        <v>79</v>
      </c>
      <c r="D30" s="24" t="s">
        <v>55</v>
      </c>
      <c r="E30" s="24" t="s">
        <v>55</v>
      </c>
      <c r="F30" s="24" t="s">
        <v>55</v>
      </c>
      <c r="G30" s="24" t="s">
        <v>55</v>
      </c>
      <c r="H30" s="24" t="s">
        <v>55</v>
      </c>
      <c r="I30" s="24" t="s">
        <v>55</v>
      </c>
      <c r="J30" s="24" t="s">
        <v>55</v>
      </c>
      <c r="K30" s="24" t="s">
        <v>55</v>
      </c>
      <c r="L30" s="24" t="s">
        <v>55</v>
      </c>
      <c r="M30" s="24" t="s">
        <v>55</v>
      </c>
      <c r="N30" s="24" t="s">
        <v>55</v>
      </c>
      <c r="O30" s="24" t="s">
        <v>55</v>
      </c>
      <c r="P30" s="24" t="s">
        <v>55</v>
      </c>
      <c r="Q30" s="24" t="s">
        <v>55</v>
      </c>
      <c r="R30" s="24" t="s">
        <v>55</v>
      </c>
      <c r="S30" s="24" t="s">
        <v>55</v>
      </c>
      <c r="T30" s="24" t="s">
        <v>55</v>
      </c>
      <c r="U30" s="24" t="s">
        <v>55</v>
      </c>
      <c r="V30" s="24" t="s">
        <v>55</v>
      </c>
      <c r="W30" s="24" t="s">
        <v>55</v>
      </c>
      <c r="X30" s="24" t="s">
        <v>55</v>
      </c>
      <c r="Y30" s="24" t="s">
        <v>55</v>
      </c>
      <c r="Z30" s="23" t="s">
        <v>55</v>
      </c>
      <c r="AA30" s="23" t="s">
        <v>55</v>
      </c>
      <c r="AB30" s="23" t="s">
        <v>55</v>
      </c>
      <c r="AC30" s="23" t="s">
        <v>55</v>
      </c>
      <c r="AD30" s="23" t="s">
        <v>55</v>
      </c>
      <c r="AE30" s="34" t="s">
        <v>55</v>
      </c>
      <c r="AF30" s="24" t="s">
        <v>55</v>
      </c>
      <c r="AG30" s="24" t="s">
        <v>55</v>
      </c>
      <c r="AH30" s="24" t="s">
        <v>55</v>
      </c>
      <c r="AI30" s="24" t="s">
        <v>55</v>
      </c>
      <c r="AJ30" s="24" t="s">
        <v>55</v>
      </c>
      <c r="AK30" s="24" t="s">
        <v>55</v>
      </c>
      <c r="AL30" s="34" t="s">
        <v>55</v>
      </c>
    </row>
    <row r="31" spans="1:38" ht="78.75" x14ac:dyDescent="0.25">
      <c r="A31" s="21" t="s">
        <v>136</v>
      </c>
      <c r="B31" s="22" t="s">
        <v>137</v>
      </c>
      <c r="C31" s="32" t="s">
        <v>79</v>
      </c>
      <c r="D31" s="24" t="s">
        <v>55</v>
      </c>
      <c r="E31" s="24" t="s">
        <v>55</v>
      </c>
      <c r="F31" s="24" t="s">
        <v>55</v>
      </c>
      <c r="G31" s="24" t="s">
        <v>55</v>
      </c>
      <c r="H31" s="24" t="s">
        <v>55</v>
      </c>
      <c r="I31" s="24" t="s">
        <v>55</v>
      </c>
      <c r="J31" s="24" t="s">
        <v>55</v>
      </c>
      <c r="K31" s="24" t="s">
        <v>55</v>
      </c>
      <c r="L31" s="24" t="s">
        <v>55</v>
      </c>
      <c r="M31" s="24" t="s">
        <v>55</v>
      </c>
      <c r="N31" s="24" t="s">
        <v>55</v>
      </c>
      <c r="O31" s="24" t="s">
        <v>55</v>
      </c>
      <c r="P31" s="24" t="s">
        <v>55</v>
      </c>
      <c r="Q31" s="24" t="s">
        <v>55</v>
      </c>
      <c r="R31" s="24" t="s">
        <v>55</v>
      </c>
      <c r="S31" s="24" t="s">
        <v>55</v>
      </c>
      <c r="T31" s="24" t="s">
        <v>55</v>
      </c>
      <c r="U31" s="24" t="s">
        <v>55</v>
      </c>
      <c r="V31" s="24" t="s">
        <v>55</v>
      </c>
      <c r="W31" s="24" t="s">
        <v>55</v>
      </c>
      <c r="X31" s="24" t="s">
        <v>55</v>
      </c>
      <c r="Y31" s="24" t="s">
        <v>55</v>
      </c>
      <c r="Z31" s="23" t="s">
        <v>55</v>
      </c>
      <c r="AA31" s="23" t="s">
        <v>55</v>
      </c>
      <c r="AB31" s="23" t="s">
        <v>55</v>
      </c>
      <c r="AC31" s="23" t="s">
        <v>55</v>
      </c>
      <c r="AD31" s="23" t="s">
        <v>55</v>
      </c>
      <c r="AE31" s="34" t="s">
        <v>55</v>
      </c>
      <c r="AF31" s="24" t="s">
        <v>55</v>
      </c>
      <c r="AG31" s="24" t="s">
        <v>55</v>
      </c>
      <c r="AH31" s="24" t="s">
        <v>55</v>
      </c>
      <c r="AI31" s="24" t="s">
        <v>55</v>
      </c>
      <c r="AJ31" s="24" t="s">
        <v>55</v>
      </c>
      <c r="AK31" s="24" t="s">
        <v>55</v>
      </c>
      <c r="AL31" s="34" t="s">
        <v>55</v>
      </c>
    </row>
    <row r="32" spans="1:38" ht="63" x14ac:dyDescent="0.25">
      <c r="A32" s="21" t="s">
        <v>138</v>
      </c>
      <c r="B32" s="22" t="s">
        <v>139</v>
      </c>
      <c r="C32" s="32" t="s">
        <v>79</v>
      </c>
      <c r="D32" s="24" t="s">
        <v>55</v>
      </c>
      <c r="E32" s="24" t="s">
        <v>55</v>
      </c>
      <c r="F32" s="24" t="s">
        <v>55</v>
      </c>
      <c r="G32" s="24" t="s">
        <v>55</v>
      </c>
      <c r="H32" s="24" t="s">
        <v>55</v>
      </c>
      <c r="I32" s="24" t="s">
        <v>55</v>
      </c>
      <c r="J32" s="24" t="s">
        <v>55</v>
      </c>
      <c r="K32" s="24" t="s">
        <v>55</v>
      </c>
      <c r="L32" s="24" t="s">
        <v>55</v>
      </c>
      <c r="M32" s="24" t="s">
        <v>55</v>
      </c>
      <c r="N32" s="24" t="s">
        <v>55</v>
      </c>
      <c r="O32" s="24" t="s">
        <v>55</v>
      </c>
      <c r="P32" s="24" t="s">
        <v>55</v>
      </c>
      <c r="Q32" s="24" t="s">
        <v>55</v>
      </c>
      <c r="R32" s="24" t="s">
        <v>55</v>
      </c>
      <c r="S32" s="24" t="s">
        <v>55</v>
      </c>
      <c r="T32" s="24" t="s">
        <v>55</v>
      </c>
      <c r="U32" s="24" t="s">
        <v>55</v>
      </c>
      <c r="V32" s="24" t="s">
        <v>55</v>
      </c>
      <c r="W32" s="24" t="s">
        <v>55</v>
      </c>
      <c r="X32" s="24" t="s">
        <v>55</v>
      </c>
      <c r="Y32" s="24" t="s">
        <v>55</v>
      </c>
      <c r="Z32" s="23" t="s">
        <v>55</v>
      </c>
      <c r="AA32" s="23" t="s">
        <v>55</v>
      </c>
      <c r="AB32" s="23" t="s">
        <v>55</v>
      </c>
      <c r="AC32" s="23" t="s">
        <v>55</v>
      </c>
      <c r="AD32" s="23" t="s">
        <v>55</v>
      </c>
      <c r="AE32" s="34" t="s">
        <v>55</v>
      </c>
      <c r="AF32" s="24" t="s">
        <v>55</v>
      </c>
      <c r="AG32" s="24" t="s">
        <v>55</v>
      </c>
      <c r="AH32" s="24" t="s">
        <v>55</v>
      </c>
      <c r="AI32" s="24" t="s">
        <v>55</v>
      </c>
      <c r="AJ32" s="24" t="s">
        <v>55</v>
      </c>
      <c r="AK32" s="24" t="s">
        <v>55</v>
      </c>
      <c r="AL32" s="34" t="s">
        <v>55</v>
      </c>
    </row>
    <row r="33" spans="1:38" ht="47.25" x14ac:dyDescent="0.25">
      <c r="A33" s="21" t="s">
        <v>140</v>
      </c>
      <c r="B33" s="22" t="s">
        <v>141</v>
      </c>
      <c r="C33" s="32" t="s">
        <v>79</v>
      </c>
      <c r="D33" s="24" t="s">
        <v>55</v>
      </c>
      <c r="E33" s="24" t="s">
        <v>55</v>
      </c>
      <c r="F33" s="24" t="s">
        <v>55</v>
      </c>
      <c r="G33" s="24" t="s">
        <v>55</v>
      </c>
      <c r="H33" s="24" t="s">
        <v>55</v>
      </c>
      <c r="I33" s="24" t="s">
        <v>55</v>
      </c>
      <c r="J33" s="24" t="s">
        <v>55</v>
      </c>
      <c r="K33" s="24" t="s">
        <v>55</v>
      </c>
      <c r="L33" s="24" t="s">
        <v>55</v>
      </c>
      <c r="M33" s="24" t="s">
        <v>55</v>
      </c>
      <c r="N33" s="24" t="s">
        <v>55</v>
      </c>
      <c r="O33" s="24" t="s">
        <v>55</v>
      </c>
      <c r="P33" s="24" t="s">
        <v>55</v>
      </c>
      <c r="Q33" s="24" t="s">
        <v>55</v>
      </c>
      <c r="R33" s="24" t="s">
        <v>55</v>
      </c>
      <c r="S33" s="24" t="s">
        <v>55</v>
      </c>
      <c r="T33" s="24" t="s">
        <v>55</v>
      </c>
      <c r="U33" s="24" t="s">
        <v>55</v>
      </c>
      <c r="V33" s="24" t="s">
        <v>55</v>
      </c>
      <c r="W33" s="24" t="s">
        <v>55</v>
      </c>
      <c r="X33" s="24" t="s">
        <v>55</v>
      </c>
      <c r="Y33" s="24" t="s">
        <v>55</v>
      </c>
      <c r="Z33" s="23" t="s">
        <v>55</v>
      </c>
      <c r="AA33" s="23" t="s">
        <v>55</v>
      </c>
      <c r="AB33" s="23" t="s">
        <v>55</v>
      </c>
      <c r="AC33" s="23" t="s">
        <v>55</v>
      </c>
      <c r="AD33" s="23" t="s">
        <v>55</v>
      </c>
      <c r="AE33" s="34" t="s">
        <v>55</v>
      </c>
      <c r="AF33" s="24" t="s">
        <v>55</v>
      </c>
      <c r="AG33" s="24" t="s">
        <v>55</v>
      </c>
      <c r="AH33" s="24" t="s">
        <v>55</v>
      </c>
      <c r="AI33" s="24" t="s">
        <v>55</v>
      </c>
      <c r="AJ33" s="24" t="s">
        <v>55</v>
      </c>
      <c r="AK33" s="24" t="s">
        <v>55</v>
      </c>
      <c r="AL33" s="34" t="s">
        <v>55</v>
      </c>
    </row>
    <row r="34" spans="1:38" ht="78.75" x14ac:dyDescent="0.25">
      <c r="A34" s="21" t="s">
        <v>142</v>
      </c>
      <c r="B34" s="22" t="s">
        <v>143</v>
      </c>
      <c r="C34" s="32" t="s">
        <v>79</v>
      </c>
      <c r="D34" s="24" t="s">
        <v>55</v>
      </c>
      <c r="E34" s="24" t="s">
        <v>55</v>
      </c>
      <c r="F34" s="24" t="s">
        <v>55</v>
      </c>
      <c r="G34" s="24" t="s">
        <v>55</v>
      </c>
      <c r="H34" s="24" t="s">
        <v>55</v>
      </c>
      <c r="I34" s="24" t="s">
        <v>55</v>
      </c>
      <c r="J34" s="24" t="s">
        <v>55</v>
      </c>
      <c r="K34" s="24" t="s">
        <v>55</v>
      </c>
      <c r="L34" s="24" t="s">
        <v>55</v>
      </c>
      <c r="M34" s="24" t="s">
        <v>55</v>
      </c>
      <c r="N34" s="24" t="s">
        <v>55</v>
      </c>
      <c r="O34" s="24" t="s">
        <v>55</v>
      </c>
      <c r="P34" s="24" t="s">
        <v>55</v>
      </c>
      <c r="Q34" s="24" t="s">
        <v>55</v>
      </c>
      <c r="R34" s="24" t="s">
        <v>55</v>
      </c>
      <c r="S34" s="24" t="s">
        <v>55</v>
      </c>
      <c r="T34" s="24" t="s">
        <v>55</v>
      </c>
      <c r="U34" s="24" t="s">
        <v>55</v>
      </c>
      <c r="V34" s="24" t="s">
        <v>55</v>
      </c>
      <c r="W34" s="24" t="s">
        <v>55</v>
      </c>
      <c r="X34" s="24" t="s">
        <v>55</v>
      </c>
      <c r="Y34" s="24" t="s">
        <v>55</v>
      </c>
      <c r="Z34" s="23" t="s">
        <v>55</v>
      </c>
      <c r="AA34" s="23" t="s">
        <v>55</v>
      </c>
      <c r="AB34" s="23" t="s">
        <v>55</v>
      </c>
      <c r="AC34" s="23" t="s">
        <v>55</v>
      </c>
      <c r="AD34" s="23" t="s">
        <v>55</v>
      </c>
      <c r="AE34" s="34" t="s">
        <v>55</v>
      </c>
      <c r="AF34" s="24" t="s">
        <v>55</v>
      </c>
      <c r="AG34" s="24" t="s">
        <v>55</v>
      </c>
      <c r="AH34" s="24" t="s">
        <v>55</v>
      </c>
      <c r="AI34" s="24" t="s">
        <v>55</v>
      </c>
      <c r="AJ34" s="24" t="s">
        <v>55</v>
      </c>
      <c r="AK34" s="24" t="s">
        <v>55</v>
      </c>
      <c r="AL34" s="34" t="s">
        <v>55</v>
      </c>
    </row>
    <row r="35" spans="1:38" ht="63" x14ac:dyDescent="0.25">
      <c r="A35" s="21" t="s">
        <v>144</v>
      </c>
      <c r="B35" s="22" t="s">
        <v>145</v>
      </c>
      <c r="C35" s="32" t="s">
        <v>79</v>
      </c>
      <c r="D35" s="24" t="s">
        <v>55</v>
      </c>
      <c r="E35" s="24" t="s">
        <v>55</v>
      </c>
      <c r="F35" s="24" t="s">
        <v>55</v>
      </c>
      <c r="G35" s="24" t="s">
        <v>55</v>
      </c>
      <c r="H35" s="24" t="s">
        <v>55</v>
      </c>
      <c r="I35" s="24" t="s">
        <v>55</v>
      </c>
      <c r="J35" s="24" t="s">
        <v>55</v>
      </c>
      <c r="K35" s="24" t="s">
        <v>55</v>
      </c>
      <c r="L35" s="24" t="s">
        <v>55</v>
      </c>
      <c r="M35" s="24" t="s">
        <v>55</v>
      </c>
      <c r="N35" s="24" t="s">
        <v>55</v>
      </c>
      <c r="O35" s="24" t="s">
        <v>55</v>
      </c>
      <c r="P35" s="24" t="s">
        <v>55</v>
      </c>
      <c r="Q35" s="24" t="s">
        <v>55</v>
      </c>
      <c r="R35" s="24" t="s">
        <v>55</v>
      </c>
      <c r="S35" s="24" t="s">
        <v>55</v>
      </c>
      <c r="T35" s="24" t="s">
        <v>55</v>
      </c>
      <c r="U35" s="24" t="s">
        <v>55</v>
      </c>
      <c r="V35" s="24" t="s">
        <v>55</v>
      </c>
      <c r="W35" s="24" t="s">
        <v>55</v>
      </c>
      <c r="X35" s="24" t="s">
        <v>55</v>
      </c>
      <c r="Y35" s="24" t="s">
        <v>55</v>
      </c>
      <c r="Z35" s="23" t="s">
        <v>55</v>
      </c>
      <c r="AA35" s="23" t="s">
        <v>55</v>
      </c>
      <c r="AB35" s="23" t="s">
        <v>55</v>
      </c>
      <c r="AC35" s="23" t="s">
        <v>55</v>
      </c>
      <c r="AD35" s="23" t="s">
        <v>55</v>
      </c>
      <c r="AE35" s="34" t="s">
        <v>55</v>
      </c>
      <c r="AF35" s="24" t="s">
        <v>55</v>
      </c>
      <c r="AG35" s="24" t="s">
        <v>55</v>
      </c>
      <c r="AH35" s="24" t="s">
        <v>55</v>
      </c>
      <c r="AI35" s="24" t="s">
        <v>55</v>
      </c>
      <c r="AJ35" s="24" t="s">
        <v>55</v>
      </c>
      <c r="AK35" s="24" t="s">
        <v>55</v>
      </c>
      <c r="AL35" s="34" t="s">
        <v>55</v>
      </c>
    </row>
    <row r="36" spans="1:38" ht="63" x14ac:dyDescent="0.25">
      <c r="A36" s="21" t="s">
        <v>146</v>
      </c>
      <c r="B36" s="22" t="s">
        <v>147</v>
      </c>
      <c r="C36" s="32" t="s">
        <v>79</v>
      </c>
      <c r="D36" s="24" t="s">
        <v>55</v>
      </c>
      <c r="E36" s="24" t="s">
        <v>55</v>
      </c>
      <c r="F36" s="24" t="s">
        <v>55</v>
      </c>
      <c r="G36" s="24" t="s">
        <v>55</v>
      </c>
      <c r="H36" s="24" t="s">
        <v>55</v>
      </c>
      <c r="I36" s="24" t="s">
        <v>55</v>
      </c>
      <c r="J36" s="24" t="s">
        <v>55</v>
      </c>
      <c r="K36" s="24" t="s">
        <v>55</v>
      </c>
      <c r="L36" s="24" t="s">
        <v>55</v>
      </c>
      <c r="M36" s="24" t="s">
        <v>55</v>
      </c>
      <c r="N36" s="24" t="s">
        <v>55</v>
      </c>
      <c r="O36" s="24" t="s">
        <v>55</v>
      </c>
      <c r="P36" s="24" t="s">
        <v>55</v>
      </c>
      <c r="Q36" s="24" t="s">
        <v>55</v>
      </c>
      <c r="R36" s="24" t="s">
        <v>55</v>
      </c>
      <c r="S36" s="24" t="s">
        <v>55</v>
      </c>
      <c r="T36" s="24" t="s">
        <v>55</v>
      </c>
      <c r="U36" s="24" t="s">
        <v>55</v>
      </c>
      <c r="V36" s="24" t="s">
        <v>55</v>
      </c>
      <c r="W36" s="24" t="s">
        <v>55</v>
      </c>
      <c r="X36" s="24" t="s">
        <v>55</v>
      </c>
      <c r="Y36" s="24" t="s">
        <v>55</v>
      </c>
      <c r="Z36" s="23" t="s">
        <v>55</v>
      </c>
      <c r="AA36" s="23" t="s">
        <v>55</v>
      </c>
      <c r="AB36" s="23" t="s">
        <v>55</v>
      </c>
      <c r="AC36" s="23" t="s">
        <v>55</v>
      </c>
      <c r="AD36" s="23" t="s">
        <v>55</v>
      </c>
      <c r="AE36" s="34" t="s">
        <v>55</v>
      </c>
      <c r="AF36" s="24" t="s">
        <v>55</v>
      </c>
      <c r="AG36" s="24" t="s">
        <v>55</v>
      </c>
      <c r="AH36" s="24" t="s">
        <v>55</v>
      </c>
      <c r="AI36" s="24" t="s">
        <v>55</v>
      </c>
      <c r="AJ36" s="24" t="s">
        <v>55</v>
      </c>
      <c r="AK36" s="24" t="s">
        <v>55</v>
      </c>
      <c r="AL36" s="34" t="s">
        <v>55</v>
      </c>
    </row>
    <row r="37" spans="1:38" ht="63" x14ac:dyDescent="0.25">
      <c r="A37" s="21" t="s">
        <v>148</v>
      </c>
      <c r="B37" s="22" t="s">
        <v>149</v>
      </c>
      <c r="C37" s="32" t="s">
        <v>79</v>
      </c>
      <c r="D37" s="24" t="s">
        <v>55</v>
      </c>
      <c r="E37" s="24" t="s">
        <v>55</v>
      </c>
      <c r="F37" s="24" t="s">
        <v>55</v>
      </c>
      <c r="G37" s="24" t="s">
        <v>55</v>
      </c>
      <c r="H37" s="24" t="s">
        <v>55</v>
      </c>
      <c r="I37" s="24" t="s">
        <v>55</v>
      </c>
      <c r="J37" s="24" t="s">
        <v>55</v>
      </c>
      <c r="K37" s="24" t="s">
        <v>55</v>
      </c>
      <c r="L37" s="24" t="s">
        <v>55</v>
      </c>
      <c r="M37" s="24" t="s">
        <v>55</v>
      </c>
      <c r="N37" s="24" t="s">
        <v>55</v>
      </c>
      <c r="O37" s="24" t="s">
        <v>55</v>
      </c>
      <c r="P37" s="24" t="s">
        <v>55</v>
      </c>
      <c r="Q37" s="24" t="s">
        <v>55</v>
      </c>
      <c r="R37" s="24" t="s">
        <v>55</v>
      </c>
      <c r="S37" s="24" t="s">
        <v>55</v>
      </c>
      <c r="T37" s="24" t="s">
        <v>55</v>
      </c>
      <c r="U37" s="24" t="s">
        <v>55</v>
      </c>
      <c r="V37" s="24" t="s">
        <v>55</v>
      </c>
      <c r="W37" s="24" t="s">
        <v>55</v>
      </c>
      <c r="X37" s="24" t="s">
        <v>55</v>
      </c>
      <c r="Y37" s="24" t="s">
        <v>55</v>
      </c>
      <c r="Z37" s="23" t="s">
        <v>55</v>
      </c>
      <c r="AA37" s="23" t="s">
        <v>55</v>
      </c>
      <c r="AB37" s="23" t="s">
        <v>55</v>
      </c>
      <c r="AC37" s="23" t="s">
        <v>55</v>
      </c>
      <c r="AD37" s="23" t="s">
        <v>55</v>
      </c>
      <c r="AE37" s="34" t="s">
        <v>55</v>
      </c>
      <c r="AF37" s="24" t="s">
        <v>55</v>
      </c>
      <c r="AG37" s="24" t="s">
        <v>55</v>
      </c>
      <c r="AH37" s="24" t="s">
        <v>55</v>
      </c>
      <c r="AI37" s="24" t="s">
        <v>55</v>
      </c>
      <c r="AJ37" s="24" t="s">
        <v>55</v>
      </c>
      <c r="AK37" s="24" t="s">
        <v>55</v>
      </c>
      <c r="AL37" s="34" t="s">
        <v>55</v>
      </c>
    </row>
    <row r="38" spans="1:38" ht="141.75" x14ac:dyDescent="0.25">
      <c r="A38" s="21" t="s">
        <v>148</v>
      </c>
      <c r="B38" s="22" t="s">
        <v>150</v>
      </c>
      <c r="C38" s="32" t="s">
        <v>79</v>
      </c>
      <c r="D38" s="24" t="s">
        <v>55</v>
      </c>
      <c r="E38" s="24" t="s">
        <v>55</v>
      </c>
      <c r="F38" s="24" t="s">
        <v>55</v>
      </c>
      <c r="G38" s="24" t="s">
        <v>55</v>
      </c>
      <c r="H38" s="24" t="s">
        <v>55</v>
      </c>
      <c r="I38" s="24" t="s">
        <v>55</v>
      </c>
      <c r="J38" s="24" t="s">
        <v>55</v>
      </c>
      <c r="K38" s="24" t="s">
        <v>55</v>
      </c>
      <c r="L38" s="24" t="s">
        <v>55</v>
      </c>
      <c r="M38" s="24" t="s">
        <v>55</v>
      </c>
      <c r="N38" s="24" t="s">
        <v>55</v>
      </c>
      <c r="O38" s="24" t="s">
        <v>55</v>
      </c>
      <c r="P38" s="24" t="s">
        <v>55</v>
      </c>
      <c r="Q38" s="24" t="s">
        <v>55</v>
      </c>
      <c r="R38" s="24" t="s">
        <v>55</v>
      </c>
      <c r="S38" s="24" t="s">
        <v>55</v>
      </c>
      <c r="T38" s="24" t="s">
        <v>55</v>
      </c>
      <c r="U38" s="24" t="s">
        <v>55</v>
      </c>
      <c r="V38" s="24" t="s">
        <v>55</v>
      </c>
      <c r="W38" s="24" t="s">
        <v>55</v>
      </c>
      <c r="X38" s="24" t="s">
        <v>55</v>
      </c>
      <c r="Y38" s="24" t="s">
        <v>55</v>
      </c>
      <c r="Z38" s="23" t="s">
        <v>55</v>
      </c>
      <c r="AA38" s="23" t="s">
        <v>55</v>
      </c>
      <c r="AB38" s="23" t="s">
        <v>55</v>
      </c>
      <c r="AC38" s="23" t="s">
        <v>55</v>
      </c>
      <c r="AD38" s="23" t="s">
        <v>55</v>
      </c>
      <c r="AE38" s="34" t="s">
        <v>55</v>
      </c>
      <c r="AF38" s="24" t="s">
        <v>55</v>
      </c>
      <c r="AG38" s="24" t="s">
        <v>55</v>
      </c>
      <c r="AH38" s="24" t="s">
        <v>55</v>
      </c>
      <c r="AI38" s="24" t="s">
        <v>55</v>
      </c>
      <c r="AJ38" s="24" t="s">
        <v>55</v>
      </c>
      <c r="AK38" s="24" t="s">
        <v>55</v>
      </c>
      <c r="AL38" s="34" t="s">
        <v>55</v>
      </c>
    </row>
    <row r="39" spans="1:38" ht="126" x14ac:dyDescent="0.25">
      <c r="A39" s="21" t="s">
        <v>148</v>
      </c>
      <c r="B39" s="22" t="s">
        <v>151</v>
      </c>
      <c r="C39" s="32" t="s">
        <v>79</v>
      </c>
      <c r="D39" s="24" t="s">
        <v>55</v>
      </c>
      <c r="E39" s="24" t="s">
        <v>55</v>
      </c>
      <c r="F39" s="24" t="s">
        <v>55</v>
      </c>
      <c r="G39" s="24" t="s">
        <v>55</v>
      </c>
      <c r="H39" s="24" t="s">
        <v>55</v>
      </c>
      <c r="I39" s="24" t="s">
        <v>55</v>
      </c>
      <c r="J39" s="24" t="s">
        <v>55</v>
      </c>
      <c r="K39" s="24" t="s">
        <v>55</v>
      </c>
      <c r="L39" s="24" t="s">
        <v>55</v>
      </c>
      <c r="M39" s="24" t="s">
        <v>55</v>
      </c>
      <c r="N39" s="24" t="s">
        <v>55</v>
      </c>
      <c r="O39" s="24" t="s">
        <v>55</v>
      </c>
      <c r="P39" s="24" t="s">
        <v>55</v>
      </c>
      <c r="Q39" s="24" t="s">
        <v>55</v>
      </c>
      <c r="R39" s="24" t="s">
        <v>55</v>
      </c>
      <c r="S39" s="24" t="s">
        <v>55</v>
      </c>
      <c r="T39" s="24" t="s">
        <v>55</v>
      </c>
      <c r="U39" s="24" t="s">
        <v>55</v>
      </c>
      <c r="V39" s="24" t="s">
        <v>55</v>
      </c>
      <c r="W39" s="24" t="s">
        <v>55</v>
      </c>
      <c r="X39" s="24" t="s">
        <v>55</v>
      </c>
      <c r="Y39" s="24" t="s">
        <v>55</v>
      </c>
      <c r="Z39" s="23" t="s">
        <v>55</v>
      </c>
      <c r="AA39" s="23" t="s">
        <v>55</v>
      </c>
      <c r="AB39" s="23" t="s">
        <v>55</v>
      </c>
      <c r="AC39" s="23" t="s">
        <v>55</v>
      </c>
      <c r="AD39" s="23" t="s">
        <v>55</v>
      </c>
      <c r="AE39" s="34" t="s">
        <v>55</v>
      </c>
      <c r="AF39" s="24" t="s">
        <v>55</v>
      </c>
      <c r="AG39" s="24" t="s">
        <v>55</v>
      </c>
      <c r="AH39" s="24" t="s">
        <v>55</v>
      </c>
      <c r="AI39" s="24" t="s">
        <v>55</v>
      </c>
      <c r="AJ39" s="24" t="s">
        <v>55</v>
      </c>
      <c r="AK39" s="24" t="s">
        <v>55</v>
      </c>
      <c r="AL39" s="34" t="s">
        <v>55</v>
      </c>
    </row>
    <row r="40" spans="1:38" ht="126" x14ac:dyDescent="0.25">
      <c r="A40" s="21" t="s">
        <v>148</v>
      </c>
      <c r="B40" s="22" t="s">
        <v>152</v>
      </c>
      <c r="C40" s="32" t="s">
        <v>79</v>
      </c>
      <c r="D40" s="24" t="s">
        <v>55</v>
      </c>
      <c r="E40" s="24" t="s">
        <v>55</v>
      </c>
      <c r="F40" s="24" t="s">
        <v>55</v>
      </c>
      <c r="G40" s="24" t="s">
        <v>55</v>
      </c>
      <c r="H40" s="24" t="s">
        <v>55</v>
      </c>
      <c r="I40" s="24" t="s">
        <v>55</v>
      </c>
      <c r="J40" s="24" t="s">
        <v>55</v>
      </c>
      <c r="K40" s="24" t="s">
        <v>55</v>
      </c>
      <c r="L40" s="24" t="s">
        <v>55</v>
      </c>
      <c r="M40" s="24" t="s">
        <v>55</v>
      </c>
      <c r="N40" s="24" t="s">
        <v>55</v>
      </c>
      <c r="O40" s="24" t="s">
        <v>55</v>
      </c>
      <c r="P40" s="24" t="s">
        <v>55</v>
      </c>
      <c r="Q40" s="24" t="s">
        <v>55</v>
      </c>
      <c r="R40" s="24" t="s">
        <v>55</v>
      </c>
      <c r="S40" s="24" t="s">
        <v>55</v>
      </c>
      <c r="T40" s="24" t="s">
        <v>55</v>
      </c>
      <c r="U40" s="24" t="s">
        <v>55</v>
      </c>
      <c r="V40" s="24" t="s">
        <v>55</v>
      </c>
      <c r="W40" s="24" t="s">
        <v>55</v>
      </c>
      <c r="X40" s="24" t="s">
        <v>55</v>
      </c>
      <c r="Y40" s="24" t="s">
        <v>55</v>
      </c>
      <c r="Z40" s="23" t="s">
        <v>55</v>
      </c>
      <c r="AA40" s="23" t="s">
        <v>55</v>
      </c>
      <c r="AB40" s="23" t="s">
        <v>55</v>
      </c>
      <c r="AC40" s="23" t="s">
        <v>55</v>
      </c>
      <c r="AD40" s="23" t="s">
        <v>55</v>
      </c>
      <c r="AE40" s="34" t="s">
        <v>55</v>
      </c>
      <c r="AF40" s="24" t="s">
        <v>55</v>
      </c>
      <c r="AG40" s="24" t="s">
        <v>55</v>
      </c>
      <c r="AH40" s="24" t="s">
        <v>55</v>
      </c>
      <c r="AI40" s="24" t="s">
        <v>55</v>
      </c>
      <c r="AJ40" s="24" t="s">
        <v>55</v>
      </c>
      <c r="AK40" s="24" t="s">
        <v>55</v>
      </c>
      <c r="AL40" s="34" t="s">
        <v>55</v>
      </c>
    </row>
    <row r="41" spans="1:38" ht="63" x14ac:dyDescent="0.25">
      <c r="A41" s="21" t="s">
        <v>153</v>
      </c>
      <c r="B41" s="22" t="s">
        <v>149</v>
      </c>
      <c r="C41" s="32" t="s">
        <v>79</v>
      </c>
      <c r="D41" s="24" t="s">
        <v>55</v>
      </c>
      <c r="E41" s="24" t="s">
        <v>55</v>
      </c>
      <c r="F41" s="24" t="s">
        <v>55</v>
      </c>
      <c r="G41" s="24" t="s">
        <v>55</v>
      </c>
      <c r="H41" s="24" t="s">
        <v>55</v>
      </c>
      <c r="I41" s="24" t="s">
        <v>55</v>
      </c>
      <c r="J41" s="24" t="s">
        <v>55</v>
      </c>
      <c r="K41" s="24" t="s">
        <v>55</v>
      </c>
      <c r="L41" s="24" t="s">
        <v>55</v>
      </c>
      <c r="M41" s="24" t="s">
        <v>55</v>
      </c>
      <c r="N41" s="24" t="s">
        <v>55</v>
      </c>
      <c r="O41" s="24" t="s">
        <v>55</v>
      </c>
      <c r="P41" s="24" t="s">
        <v>55</v>
      </c>
      <c r="Q41" s="24" t="s">
        <v>55</v>
      </c>
      <c r="R41" s="24" t="s">
        <v>55</v>
      </c>
      <c r="S41" s="24" t="s">
        <v>55</v>
      </c>
      <c r="T41" s="24" t="s">
        <v>55</v>
      </c>
      <c r="U41" s="24" t="s">
        <v>55</v>
      </c>
      <c r="V41" s="24" t="s">
        <v>55</v>
      </c>
      <c r="W41" s="24" t="s">
        <v>55</v>
      </c>
      <c r="X41" s="24" t="s">
        <v>55</v>
      </c>
      <c r="Y41" s="24" t="s">
        <v>55</v>
      </c>
      <c r="Z41" s="23" t="s">
        <v>55</v>
      </c>
      <c r="AA41" s="23" t="s">
        <v>55</v>
      </c>
      <c r="AB41" s="23" t="s">
        <v>55</v>
      </c>
      <c r="AC41" s="23" t="s">
        <v>55</v>
      </c>
      <c r="AD41" s="23" t="s">
        <v>55</v>
      </c>
      <c r="AE41" s="34" t="s">
        <v>55</v>
      </c>
      <c r="AF41" s="24" t="s">
        <v>55</v>
      </c>
      <c r="AG41" s="24" t="s">
        <v>55</v>
      </c>
      <c r="AH41" s="24" t="s">
        <v>55</v>
      </c>
      <c r="AI41" s="24" t="s">
        <v>55</v>
      </c>
      <c r="AJ41" s="24" t="s">
        <v>55</v>
      </c>
      <c r="AK41" s="24" t="s">
        <v>55</v>
      </c>
      <c r="AL41" s="34" t="s">
        <v>55</v>
      </c>
    </row>
    <row r="42" spans="1:38" ht="141.75" x14ac:dyDescent="0.25">
      <c r="A42" s="21" t="s">
        <v>153</v>
      </c>
      <c r="B42" s="22" t="s">
        <v>150</v>
      </c>
      <c r="C42" s="32" t="s">
        <v>79</v>
      </c>
      <c r="D42" s="24" t="s">
        <v>55</v>
      </c>
      <c r="E42" s="24" t="s">
        <v>55</v>
      </c>
      <c r="F42" s="24" t="s">
        <v>55</v>
      </c>
      <c r="G42" s="24" t="s">
        <v>55</v>
      </c>
      <c r="H42" s="24" t="s">
        <v>55</v>
      </c>
      <c r="I42" s="24" t="s">
        <v>55</v>
      </c>
      <c r="J42" s="24" t="s">
        <v>55</v>
      </c>
      <c r="K42" s="24" t="s">
        <v>55</v>
      </c>
      <c r="L42" s="24" t="s">
        <v>55</v>
      </c>
      <c r="M42" s="24" t="s">
        <v>55</v>
      </c>
      <c r="N42" s="24" t="s">
        <v>55</v>
      </c>
      <c r="O42" s="24" t="s">
        <v>55</v>
      </c>
      <c r="P42" s="24" t="s">
        <v>55</v>
      </c>
      <c r="Q42" s="24" t="s">
        <v>55</v>
      </c>
      <c r="R42" s="24" t="s">
        <v>55</v>
      </c>
      <c r="S42" s="24" t="s">
        <v>55</v>
      </c>
      <c r="T42" s="24" t="s">
        <v>55</v>
      </c>
      <c r="U42" s="24" t="s">
        <v>55</v>
      </c>
      <c r="V42" s="24" t="s">
        <v>55</v>
      </c>
      <c r="W42" s="24" t="s">
        <v>55</v>
      </c>
      <c r="X42" s="24" t="s">
        <v>55</v>
      </c>
      <c r="Y42" s="24" t="s">
        <v>55</v>
      </c>
      <c r="Z42" s="23" t="s">
        <v>55</v>
      </c>
      <c r="AA42" s="23" t="s">
        <v>55</v>
      </c>
      <c r="AB42" s="23" t="s">
        <v>55</v>
      </c>
      <c r="AC42" s="23" t="s">
        <v>55</v>
      </c>
      <c r="AD42" s="23" t="s">
        <v>55</v>
      </c>
      <c r="AE42" s="34" t="s">
        <v>55</v>
      </c>
      <c r="AF42" s="24" t="s">
        <v>55</v>
      </c>
      <c r="AG42" s="24" t="s">
        <v>55</v>
      </c>
      <c r="AH42" s="24" t="s">
        <v>55</v>
      </c>
      <c r="AI42" s="24" t="s">
        <v>55</v>
      </c>
      <c r="AJ42" s="24" t="s">
        <v>55</v>
      </c>
      <c r="AK42" s="24" t="s">
        <v>55</v>
      </c>
      <c r="AL42" s="34" t="s">
        <v>55</v>
      </c>
    </row>
    <row r="43" spans="1:38" ht="126" x14ac:dyDescent="0.25">
      <c r="A43" s="21" t="s">
        <v>153</v>
      </c>
      <c r="B43" s="22" t="s">
        <v>151</v>
      </c>
      <c r="C43" s="32" t="s">
        <v>79</v>
      </c>
      <c r="D43" s="24" t="s">
        <v>55</v>
      </c>
      <c r="E43" s="24" t="s">
        <v>55</v>
      </c>
      <c r="F43" s="24" t="s">
        <v>55</v>
      </c>
      <c r="G43" s="24" t="s">
        <v>55</v>
      </c>
      <c r="H43" s="24" t="s">
        <v>55</v>
      </c>
      <c r="I43" s="24" t="s">
        <v>55</v>
      </c>
      <c r="J43" s="24" t="s">
        <v>55</v>
      </c>
      <c r="K43" s="24" t="s">
        <v>55</v>
      </c>
      <c r="L43" s="24" t="s">
        <v>55</v>
      </c>
      <c r="M43" s="24" t="s">
        <v>55</v>
      </c>
      <c r="N43" s="24" t="s">
        <v>55</v>
      </c>
      <c r="O43" s="24" t="s">
        <v>55</v>
      </c>
      <c r="P43" s="24" t="s">
        <v>55</v>
      </c>
      <c r="Q43" s="24" t="s">
        <v>55</v>
      </c>
      <c r="R43" s="24" t="s">
        <v>55</v>
      </c>
      <c r="S43" s="24" t="s">
        <v>55</v>
      </c>
      <c r="T43" s="24" t="s">
        <v>55</v>
      </c>
      <c r="U43" s="24" t="s">
        <v>55</v>
      </c>
      <c r="V43" s="24" t="s">
        <v>55</v>
      </c>
      <c r="W43" s="24" t="s">
        <v>55</v>
      </c>
      <c r="X43" s="24" t="s">
        <v>55</v>
      </c>
      <c r="Y43" s="24" t="s">
        <v>55</v>
      </c>
      <c r="Z43" s="23" t="s">
        <v>55</v>
      </c>
      <c r="AA43" s="23" t="s">
        <v>55</v>
      </c>
      <c r="AB43" s="23" t="s">
        <v>55</v>
      </c>
      <c r="AC43" s="23" t="s">
        <v>55</v>
      </c>
      <c r="AD43" s="23" t="s">
        <v>55</v>
      </c>
      <c r="AE43" s="34" t="s">
        <v>55</v>
      </c>
      <c r="AF43" s="24" t="s">
        <v>55</v>
      </c>
      <c r="AG43" s="24" t="s">
        <v>55</v>
      </c>
      <c r="AH43" s="24" t="s">
        <v>55</v>
      </c>
      <c r="AI43" s="24" t="s">
        <v>55</v>
      </c>
      <c r="AJ43" s="24" t="s">
        <v>55</v>
      </c>
      <c r="AK43" s="24" t="s">
        <v>55</v>
      </c>
      <c r="AL43" s="34" t="s">
        <v>55</v>
      </c>
    </row>
    <row r="44" spans="1:38" ht="126" x14ac:dyDescent="0.25">
      <c r="A44" s="21" t="s">
        <v>153</v>
      </c>
      <c r="B44" s="22" t="s">
        <v>154</v>
      </c>
      <c r="C44" s="32" t="s">
        <v>79</v>
      </c>
      <c r="D44" s="24" t="s">
        <v>55</v>
      </c>
      <c r="E44" s="24" t="s">
        <v>55</v>
      </c>
      <c r="F44" s="24" t="s">
        <v>55</v>
      </c>
      <c r="G44" s="24" t="s">
        <v>55</v>
      </c>
      <c r="H44" s="24" t="s">
        <v>55</v>
      </c>
      <c r="I44" s="24" t="s">
        <v>55</v>
      </c>
      <c r="J44" s="24" t="s">
        <v>55</v>
      </c>
      <c r="K44" s="24" t="s">
        <v>55</v>
      </c>
      <c r="L44" s="24" t="s">
        <v>55</v>
      </c>
      <c r="M44" s="24" t="s">
        <v>55</v>
      </c>
      <c r="N44" s="24" t="s">
        <v>55</v>
      </c>
      <c r="O44" s="24" t="s">
        <v>55</v>
      </c>
      <c r="P44" s="24" t="s">
        <v>55</v>
      </c>
      <c r="Q44" s="24" t="s">
        <v>55</v>
      </c>
      <c r="R44" s="24" t="s">
        <v>55</v>
      </c>
      <c r="S44" s="24" t="s">
        <v>55</v>
      </c>
      <c r="T44" s="24" t="s">
        <v>55</v>
      </c>
      <c r="U44" s="24" t="s">
        <v>55</v>
      </c>
      <c r="V44" s="24" t="s">
        <v>55</v>
      </c>
      <c r="W44" s="24" t="s">
        <v>55</v>
      </c>
      <c r="X44" s="24" t="s">
        <v>55</v>
      </c>
      <c r="Y44" s="24" t="s">
        <v>55</v>
      </c>
      <c r="Z44" s="23" t="s">
        <v>55</v>
      </c>
      <c r="AA44" s="23" t="s">
        <v>55</v>
      </c>
      <c r="AB44" s="23" t="s">
        <v>55</v>
      </c>
      <c r="AC44" s="23" t="s">
        <v>55</v>
      </c>
      <c r="AD44" s="23" t="s">
        <v>55</v>
      </c>
      <c r="AE44" s="34" t="s">
        <v>55</v>
      </c>
      <c r="AF44" s="24" t="s">
        <v>55</v>
      </c>
      <c r="AG44" s="24" t="s">
        <v>55</v>
      </c>
      <c r="AH44" s="24" t="s">
        <v>55</v>
      </c>
      <c r="AI44" s="24" t="s">
        <v>55</v>
      </c>
      <c r="AJ44" s="24" t="s">
        <v>55</v>
      </c>
      <c r="AK44" s="24" t="s">
        <v>55</v>
      </c>
      <c r="AL44" s="34" t="s">
        <v>55</v>
      </c>
    </row>
    <row r="45" spans="1:38" ht="110.25" x14ac:dyDescent="0.25">
      <c r="A45" s="21" t="s">
        <v>155</v>
      </c>
      <c r="B45" s="22" t="s">
        <v>156</v>
      </c>
      <c r="C45" s="32" t="s">
        <v>79</v>
      </c>
      <c r="D45" s="24" t="s">
        <v>55</v>
      </c>
      <c r="E45" s="24" t="s">
        <v>55</v>
      </c>
      <c r="F45" s="24" t="s">
        <v>55</v>
      </c>
      <c r="G45" s="24" t="s">
        <v>55</v>
      </c>
      <c r="H45" s="24" t="s">
        <v>55</v>
      </c>
      <c r="I45" s="24" t="s">
        <v>55</v>
      </c>
      <c r="J45" s="24" t="s">
        <v>55</v>
      </c>
      <c r="K45" s="24" t="s">
        <v>55</v>
      </c>
      <c r="L45" s="24" t="s">
        <v>55</v>
      </c>
      <c r="M45" s="24" t="s">
        <v>55</v>
      </c>
      <c r="N45" s="24" t="s">
        <v>55</v>
      </c>
      <c r="O45" s="24" t="s">
        <v>55</v>
      </c>
      <c r="P45" s="24" t="s">
        <v>55</v>
      </c>
      <c r="Q45" s="24" t="s">
        <v>55</v>
      </c>
      <c r="R45" s="24" t="s">
        <v>55</v>
      </c>
      <c r="S45" s="24" t="s">
        <v>55</v>
      </c>
      <c r="T45" s="24" t="s">
        <v>55</v>
      </c>
      <c r="U45" s="24" t="s">
        <v>55</v>
      </c>
      <c r="V45" s="24" t="s">
        <v>55</v>
      </c>
      <c r="W45" s="24" t="s">
        <v>55</v>
      </c>
      <c r="X45" s="24" t="s">
        <v>55</v>
      </c>
      <c r="Y45" s="24" t="s">
        <v>55</v>
      </c>
      <c r="Z45" s="23" t="s">
        <v>55</v>
      </c>
      <c r="AA45" s="23" t="s">
        <v>55</v>
      </c>
      <c r="AB45" s="23" t="s">
        <v>55</v>
      </c>
      <c r="AC45" s="23" t="s">
        <v>55</v>
      </c>
      <c r="AD45" s="23" t="s">
        <v>55</v>
      </c>
      <c r="AE45" s="34" t="s">
        <v>55</v>
      </c>
      <c r="AF45" s="24" t="s">
        <v>55</v>
      </c>
      <c r="AG45" s="24" t="s">
        <v>55</v>
      </c>
      <c r="AH45" s="24" t="s">
        <v>55</v>
      </c>
      <c r="AI45" s="24" t="s">
        <v>55</v>
      </c>
      <c r="AJ45" s="24" t="s">
        <v>55</v>
      </c>
      <c r="AK45" s="24" t="s">
        <v>55</v>
      </c>
      <c r="AL45" s="34" t="s">
        <v>55</v>
      </c>
    </row>
    <row r="46" spans="1:38" ht="94.5" x14ac:dyDescent="0.25">
      <c r="A46" s="21" t="s">
        <v>157</v>
      </c>
      <c r="B46" s="22" t="s">
        <v>158</v>
      </c>
      <c r="C46" s="32" t="s">
        <v>79</v>
      </c>
      <c r="D46" s="24" t="s">
        <v>55</v>
      </c>
      <c r="E46" s="24" t="s">
        <v>55</v>
      </c>
      <c r="F46" s="24" t="s">
        <v>55</v>
      </c>
      <c r="G46" s="24" t="s">
        <v>55</v>
      </c>
      <c r="H46" s="24" t="s">
        <v>55</v>
      </c>
      <c r="I46" s="24" t="s">
        <v>55</v>
      </c>
      <c r="J46" s="24" t="s">
        <v>55</v>
      </c>
      <c r="K46" s="24" t="s">
        <v>55</v>
      </c>
      <c r="L46" s="24" t="s">
        <v>55</v>
      </c>
      <c r="M46" s="24" t="s">
        <v>55</v>
      </c>
      <c r="N46" s="24" t="s">
        <v>55</v>
      </c>
      <c r="O46" s="24" t="s">
        <v>55</v>
      </c>
      <c r="P46" s="24" t="s">
        <v>55</v>
      </c>
      <c r="Q46" s="24" t="s">
        <v>55</v>
      </c>
      <c r="R46" s="24" t="s">
        <v>55</v>
      </c>
      <c r="S46" s="24" t="s">
        <v>55</v>
      </c>
      <c r="T46" s="24" t="s">
        <v>55</v>
      </c>
      <c r="U46" s="24" t="s">
        <v>55</v>
      </c>
      <c r="V46" s="24" t="s">
        <v>55</v>
      </c>
      <c r="W46" s="24" t="s">
        <v>55</v>
      </c>
      <c r="X46" s="24" t="s">
        <v>55</v>
      </c>
      <c r="Y46" s="24" t="s">
        <v>55</v>
      </c>
      <c r="Z46" s="23" t="s">
        <v>55</v>
      </c>
      <c r="AA46" s="23" t="s">
        <v>55</v>
      </c>
      <c r="AB46" s="23" t="s">
        <v>55</v>
      </c>
      <c r="AC46" s="23" t="s">
        <v>55</v>
      </c>
      <c r="AD46" s="23" t="s">
        <v>55</v>
      </c>
      <c r="AE46" s="34" t="s">
        <v>55</v>
      </c>
      <c r="AF46" s="24" t="s">
        <v>55</v>
      </c>
      <c r="AG46" s="24" t="s">
        <v>55</v>
      </c>
      <c r="AH46" s="24" t="s">
        <v>55</v>
      </c>
      <c r="AI46" s="24" t="s">
        <v>55</v>
      </c>
      <c r="AJ46" s="24" t="s">
        <v>55</v>
      </c>
      <c r="AK46" s="24" t="s">
        <v>55</v>
      </c>
      <c r="AL46" s="34" t="s">
        <v>55</v>
      </c>
    </row>
    <row r="47" spans="1:38" ht="110.25" x14ac:dyDescent="0.25">
      <c r="A47" s="21" t="s">
        <v>159</v>
      </c>
      <c r="B47" s="22" t="s">
        <v>160</v>
      </c>
      <c r="C47" s="32" t="s">
        <v>79</v>
      </c>
      <c r="D47" s="24" t="s">
        <v>55</v>
      </c>
      <c r="E47" s="24" t="s">
        <v>55</v>
      </c>
      <c r="F47" s="24" t="s">
        <v>55</v>
      </c>
      <c r="G47" s="24" t="s">
        <v>55</v>
      </c>
      <c r="H47" s="24" t="s">
        <v>55</v>
      </c>
      <c r="I47" s="24" t="s">
        <v>55</v>
      </c>
      <c r="J47" s="24" t="s">
        <v>55</v>
      </c>
      <c r="K47" s="24" t="s">
        <v>55</v>
      </c>
      <c r="L47" s="24" t="s">
        <v>55</v>
      </c>
      <c r="M47" s="24" t="s">
        <v>55</v>
      </c>
      <c r="N47" s="24" t="s">
        <v>55</v>
      </c>
      <c r="O47" s="24" t="s">
        <v>55</v>
      </c>
      <c r="P47" s="24" t="s">
        <v>55</v>
      </c>
      <c r="Q47" s="24" t="s">
        <v>55</v>
      </c>
      <c r="R47" s="24" t="s">
        <v>55</v>
      </c>
      <c r="S47" s="24" t="s">
        <v>55</v>
      </c>
      <c r="T47" s="24" t="s">
        <v>55</v>
      </c>
      <c r="U47" s="24" t="s">
        <v>55</v>
      </c>
      <c r="V47" s="24" t="s">
        <v>55</v>
      </c>
      <c r="W47" s="24" t="s">
        <v>55</v>
      </c>
      <c r="X47" s="24" t="s">
        <v>55</v>
      </c>
      <c r="Y47" s="24" t="s">
        <v>55</v>
      </c>
      <c r="Z47" s="23" t="s">
        <v>55</v>
      </c>
      <c r="AA47" s="23" t="s">
        <v>55</v>
      </c>
      <c r="AB47" s="23" t="s">
        <v>55</v>
      </c>
      <c r="AC47" s="23" t="s">
        <v>55</v>
      </c>
      <c r="AD47" s="23" t="s">
        <v>55</v>
      </c>
      <c r="AE47" s="34" t="s">
        <v>55</v>
      </c>
      <c r="AF47" s="24" t="s">
        <v>55</v>
      </c>
      <c r="AG47" s="24" t="s">
        <v>55</v>
      </c>
      <c r="AH47" s="24" t="s">
        <v>55</v>
      </c>
      <c r="AI47" s="24" t="s">
        <v>55</v>
      </c>
      <c r="AJ47" s="24" t="s">
        <v>55</v>
      </c>
      <c r="AK47" s="24" t="s">
        <v>55</v>
      </c>
      <c r="AL47" s="34" t="s">
        <v>55</v>
      </c>
    </row>
    <row r="48" spans="1:38" ht="51" customHeight="1" x14ac:dyDescent="0.25">
      <c r="A48" s="21" t="s">
        <v>66</v>
      </c>
      <c r="B48" s="22" t="s">
        <v>67</v>
      </c>
      <c r="C48" s="32" t="s">
        <v>79</v>
      </c>
      <c r="D48" s="24" t="s">
        <v>55</v>
      </c>
      <c r="E48" s="24" t="s">
        <v>55</v>
      </c>
      <c r="F48" s="24" t="s">
        <v>55</v>
      </c>
      <c r="G48" s="24" t="s">
        <v>55</v>
      </c>
      <c r="H48" s="24" t="s">
        <v>55</v>
      </c>
      <c r="I48" s="24" t="s">
        <v>55</v>
      </c>
      <c r="J48" s="24" t="s">
        <v>55</v>
      </c>
      <c r="K48" s="24" t="s">
        <v>55</v>
      </c>
      <c r="L48" s="24" t="s">
        <v>55</v>
      </c>
      <c r="M48" s="24" t="s">
        <v>55</v>
      </c>
      <c r="N48" s="24" t="s">
        <v>55</v>
      </c>
      <c r="O48" s="24" t="s">
        <v>55</v>
      </c>
      <c r="P48" s="24" t="s">
        <v>55</v>
      </c>
      <c r="Q48" s="24" t="s">
        <v>55</v>
      </c>
      <c r="R48" s="24" t="s">
        <v>55</v>
      </c>
      <c r="S48" s="24" t="s">
        <v>55</v>
      </c>
      <c r="T48" s="24" t="s">
        <v>55</v>
      </c>
      <c r="U48" s="24" t="s">
        <v>55</v>
      </c>
      <c r="V48" s="24" t="s">
        <v>55</v>
      </c>
      <c r="W48" s="24" t="s">
        <v>55</v>
      </c>
      <c r="X48" s="24" t="s">
        <v>55</v>
      </c>
      <c r="Y48" s="24" t="s">
        <v>55</v>
      </c>
      <c r="Z48" s="30">
        <f t="shared" ref="Z48" si="18">Z49+Z59+Z65</f>
        <v>40.573</v>
      </c>
      <c r="AA48" s="25">
        <f>AA49+AA59+AA65</f>
        <v>0</v>
      </c>
      <c r="AB48" s="23" t="s">
        <v>55</v>
      </c>
      <c r="AC48" s="25">
        <f>AC49+AC59+AC65</f>
        <v>3.5</v>
      </c>
      <c r="AD48" s="23" t="s">
        <v>55</v>
      </c>
      <c r="AE48" s="35">
        <f>AE49+AE59+AE65</f>
        <v>288</v>
      </c>
      <c r="AF48" s="24" t="s">
        <v>55</v>
      </c>
      <c r="AG48" s="30">
        <f>AG49+AG59+AG65</f>
        <v>40.573</v>
      </c>
      <c r="AH48" s="25">
        <f>AH49+AH59+AH65</f>
        <v>0</v>
      </c>
      <c r="AI48" s="23" t="s">
        <v>55</v>
      </c>
      <c r="AJ48" s="25">
        <f>AJ49+AJ59+AJ65</f>
        <v>3.5</v>
      </c>
      <c r="AK48" s="23" t="s">
        <v>55</v>
      </c>
      <c r="AL48" s="35">
        <f>AL49+AL59+AL65</f>
        <v>288</v>
      </c>
    </row>
    <row r="49" spans="1:38" ht="78.75" x14ac:dyDescent="0.25">
      <c r="A49" s="21" t="s">
        <v>74</v>
      </c>
      <c r="B49" s="22" t="s">
        <v>75</v>
      </c>
      <c r="C49" s="32" t="s">
        <v>79</v>
      </c>
      <c r="D49" s="24" t="s">
        <v>55</v>
      </c>
      <c r="E49" s="24" t="s">
        <v>55</v>
      </c>
      <c r="F49" s="24" t="s">
        <v>55</v>
      </c>
      <c r="G49" s="24" t="s">
        <v>55</v>
      </c>
      <c r="H49" s="24" t="s">
        <v>55</v>
      </c>
      <c r="I49" s="24" t="s">
        <v>55</v>
      </c>
      <c r="J49" s="24" t="s">
        <v>55</v>
      </c>
      <c r="K49" s="24" t="s">
        <v>55</v>
      </c>
      <c r="L49" s="24" t="s">
        <v>55</v>
      </c>
      <c r="M49" s="24" t="s">
        <v>55</v>
      </c>
      <c r="N49" s="24" t="s">
        <v>55</v>
      </c>
      <c r="O49" s="24" t="s">
        <v>55</v>
      </c>
      <c r="P49" s="24" t="s">
        <v>55</v>
      </c>
      <c r="Q49" s="24" t="s">
        <v>55</v>
      </c>
      <c r="R49" s="24" t="s">
        <v>55</v>
      </c>
      <c r="S49" s="24" t="s">
        <v>55</v>
      </c>
      <c r="T49" s="24" t="s">
        <v>55</v>
      </c>
      <c r="U49" s="24" t="s">
        <v>55</v>
      </c>
      <c r="V49" s="24" t="s">
        <v>55</v>
      </c>
      <c r="W49" s="24" t="s">
        <v>55</v>
      </c>
      <c r="X49" s="24" t="s">
        <v>55</v>
      </c>
      <c r="Y49" s="24" t="s">
        <v>55</v>
      </c>
      <c r="Z49" s="30">
        <f t="shared" ref="Z49" si="19">Z50+Z52</f>
        <v>28.286000000000001</v>
      </c>
      <c r="AA49" s="25">
        <f>AA50+AA52</f>
        <v>0</v>
      </c>
      <c r="AB49" s="23" t="s">
        <v>55</v>
      </c>
      <c r="AC49" s="25">
        <f>AC50+AC52</f>
        <v>0</v>
      </c>
      <c r="AD49" s="23" t="s">
        <v>55</v>
      </c>
      <c r="AE49" s="35">
        <f>AE50+AE52</f>
        <v>0</v>
      </c>
      <c r="AF49" s="24" t="s">
        <v>55</v>
      </c>
      <c r="AG49" s="30">
        <f>AG50+AG52</f>
        <v>28.286000000000001</v>
      </c>
      <c r="AH49" s="25">
        <f>AH50+AH52</f>
        <v>0</v>
      </c>
      <c r="AI49" s="23" t="s">
        <v>55</v>
      </c>
      <c r="AJ49" s="25">
        <f>AJ50+AJ52</f>
        <v>0</v>
      </c>
      <c r="AK49" s="23" t="s">
        <v>55</v>
      </c>
      <c r="AL49" s="35">
        <f>AL50+AL52</f>
        <v>0</v>
      </c>
    </row>
    <row r="50" spans="1:38" ht="47.25" x14ac:dyDescent="0.25">
      <c r="A50" s="21" t="s">
        <v>161</v>
      </c>
      <c r="B50" s="22" t="s">
        <v>162</v>
      </c>
      <c r="C50" s="32" t="s">
        <v>79</v>
      </c>
      <c r="D50" s="24" t="s">
        <v>55</v>
      </c>
      <c r="E50" s="24" t="s">
        <v>55</v>
      </c>
      <c r="F50" s="24" t="s">
        <v>55</v>
      </c>
      <c r="G50" s="24" t="s">
        <v>55</v>
      </c>
      <c r="H50" s="24" t="s">
        <v>55</v>
      </c>
      <c r="I50" s="24" t="s">
        <v>55</v>
      </c>
      <c r="J50" s="24" t="s">
        <v>55</v>
      </c>
      <c r="K50" s="24" t="s">
        <v>55</v>
      </c>
      <c r="L50" s="24" t="s">
        <v>55</v>
      </c>
      <c r="M50" s="24" t="s">
        <v>55</v>
      </c>
      <c r="N50" s="24" t="s">
        <v>55</v>
      </c>
      <c r="O50" s="24" t="s">
        <v>55</v>
      </c>
      <c r="P50" s="24" t="s">
        <v>55</v>
      </c>
      <c r="Q50" s="24" t="s">
        <v>55</v>
      </c>
      <c r="R50" s="24" t="s">
        <v>55</v>
      </c>
      <c r="S50" s="24" t="s">
        <v>55</v>
      </c>
      <c r="T50" s="24" t="s">
        <v>55</v>
      </c>
      <c r="U50" s="24" t="s">
        <v>55</v>
      </c>
      <c r="V50" s="24" t="s">
        <v>55</v>
      </c>
      <c r="W50" s="24" t="s">
        <v>55</v>
      </c>
      <c r="X50" s="24" t="s">
        <v>55</v>
      </c>
      <c r="Y50" s="24" t="s">
        <v>55</v>
      </c>
      <c r="Z50" s="30">
        <f t="shared" ref="Z50" si="20">SUM(Z51:Z51)</f>
        <v>0</v>
      </c>
      <c r="AA50" s="25">
        <f>SUM(AA51:AA51)</f>
        <v>0</v>
      </c>
      <c r="AB50" s="23" t="s">
        <v>55</v>
      </c>
      <c r="AC50" s="25">
        <f>SUM(AC51:AC51)</f>
        <v>0</v>
      </c>
      <c r="AD50" s="23" t="s">
        <v>55</v>
      </c>
      <c r="AE50" s="35">
        <f>SUM(AE51:AE51)</f>
        <v>0</v>
      </c>
      <c r="AF50" s="24" t="s">
        <v>55</v>
      </c>
      <c r="AG50" s="30">
        <f>SUM(AG51:AG51)</f>
        <v>0</v>
      </c>
      <c r="AH50" s="25">
        <f>SUM(AH51:AH51)</f>
        <v>0</v>
      </c>
      <c r="AI50" s="23" t="s">
        <v>55</v>
      </c>
      <c r="AJ50" s="25">
        <f>SUM(AJ51:AJ51)</f>
        <v>0</v>
      </c>
      <c r="AK50" s="23" t="s">
        <v>55</v>
      </c>
      <c r="AL50" s="35">
        <f>SUM(AL51:AL51)</f>
        <v>0</v>
      </c>
    </row>
    <row r="51" spans="1:38" ht="46.5" customHeight="1" x14ac:dyDescent="0.25">
      <c r="A51" s="26" t="s">
        <v>161</v>
      </c>
      <c r="B51" s="27" t="s">
        <v>192</v>
      </c>
      <c r="C51" s="23" t="s">
        <v>193</v>
      </c>
      <c r="D51" s="24" t="s">
        <v>55</v>
      </c>
      <c r="E51" s="24" t="s">
        <v>55</v>
      </c>
      <c r="F51" s="24" t="s">
        <v>55</v>
      </c>
      <c r="G51" s="24" t="s">
        <v>55</v>
      </c>
      <c r="H51" s="24" t="s">
        <v>55</v>
      </c>
      <c r="I51" s="24" t="s">
        <v>55</v>
      </c>
      <c r="J51" s="24" t="s">
        <v>55</v>
      </c>
      <c r="K51" s="24" t="s">
        <v>55</v>
      </c>
      <c r="L51" s="24" t="s">
        <v>55</v>
      </c>
      <c r="M51" s="24" t="s">
        <v>55</v>
      </c>
      <c r="N51" s="24" t="s">
        <v>55</v>
      </c>
      <c r="O51" s="24" t="s">
        <v>55</v>
      </c>
      <c r="P51" s="24" t="s">
        <v>55</v>
      </c>
      <c r="Q51" s="24" t="s">
        <v>55</v>
      </c>
      <c r="R51" s="24" t="s">
        <v>55</v>
      </c>
      <c r="S51" s="24" t="s">
        <v>55</v>
      </c>
      <c r="T51" s="24" t="s">
        <v>55</v>
      </c>
      <c r="U51" s="24" t="s">
        <v>55</v>
      </c>
      <c r="V51" s="24" t="s">
        <v>55</v>
      </c>
      <c r="W51" s="24" t="s">
        <v>55</v>
      </c>
      <c r="X51" s="24" t="s">
        <v>55</v>
      </c>
      <c r="Y51" s="24" t="s">
        <v>55</v>
      </c>
      <c r="Z51" s="31">
        <v>0</v>
      </c>
      <c r="AA51" s="28">
        <v>0</v>
      </c>
      <c r="AB51" s="23" t="s">
        <v>55</v>
      </c>
      <c r="AC51" s="28">
        <v>0</v>
      </c>
      <c r="AD51" s="23" t="s">
        <v>55</v>
      </c>
      <c r="AE51" s="34">
        <v>0</v>
      </c>
      <c r="AF51" s="24" t="s">
        <v>55</v>
      </c>
      <c r="AG51" s="31">
        <f t="shared" ref="AG51:AH51" si="21">Z51</f>
        <v>0</v>
      </c>
      <c r="AH51" s="28">
        <f t="shared" si="21"/>
        <v>0</v>
      </c>
      <c r="AI51" s="24" t="s">
        <v>55</v>
      </c>
      <c r="AJ51" s="28">
        <f t="shared" ref="AJ51" si="22">AC51</f>
        <v>0</v>
      </c>
      <c r="AK51" s="24" t="s">
        <v>55</v>
      </c>
      <c r="AL51" s="34">
        <f t="shared" ref="AL51" si="23">AE51</f>
        <v>0</v>
      </c>
    </row>
    <row r="52" spans="1:38" ht="78.75" x14ac:dyDescent="0.25">
      <c r="A52" s="21" t="s">
        <v>77</v>
      </c>
      <c r="B52" s="22" t="s">
        <v>78</v>
      </c>
      <c r="C52" s="32" t="s">
        <v>79</v>
      </c>
      <c r="D52" s="24" t="s">
        <v>55</v>
      </c>
      <c r="E52" s="24" t="s">
        <v>55</v>
      </c>
      <c r="F52" s="24" t="s">
        <v>55</v>
      </c>
      <c r="G52" s="24" t="s">
        <v>55</v>
      </c>
      <c r="H52" s="24" t="s">
        <v>55</v>
      </c>
      <c r="I52" s="24" t="s">
        <v>55</v>
      </c>
      <c r="J52" s="24" t="s">
        <v>55</v>
      </c>
      <c r="K52" s="24" t="s">
        <v>55</v>
      </c>
      <c r="L52" s="24" t="s">
        <v>55</v>
      </c>
      <c r="M52" s="24" t="s">
        <v>55</v>
      </c>
      <c r="N52" s="24" t="s">
        <v>55</v>
      </c>
      <c r="O52" s="24" t="s">
        <v>55</v>
      </c>
      <c r="P52" s="24" t="s">
        <v>55</v>
      </c>
      <c r="Q52" s="24" t="s">
        <v>55</v>
      </c>
      <c r="R52" s="24" t="s">
        <v>55</v>
      </c>
      <c r="S52" s="24" t="s">
        <v>55</v>
      </c>
      <c r="T52" s="24" t="s">
        <v>55</v>
      </c>
      <c r="U52" s="24" t="s">
        <v>55</v>
      </c>
      <c r="V52" s="24" t="s">
        <v>55</v>
      </c>
      <c r="W52" s="24" t="s">
        <v>55</v>
      </c>
      <c r="X52" s="24" t="s">
        <v>55</v>
      </c>
      <c r="Y52" s="24" t="s">
        <v>55</v>
      </c>
      <c r="Z52" s="30">
        <f t="shared" ref="Z52" si="24">SUM(Z53:Z58)</f>
        <v>28.286000000000001</v>
      </c>
      <c r="AA52" s="25">
        <f t="shared" ref="AA52" si="25">SUM(AA53:AA58)</f>
        <v>0</v>
      </c>
      <c r="AB52" s="23" t="s">
        <v>55</v>
      </c>
      <c r="AC52" s="25">
        <f t="shared" ref="AC52" si="26">SUM(AC53:AC58)</f>
        <v>0</v>
      </c>
      <c r="AD52" s="23" t="s">
        <v>55</v>
      </c>
      <c r="AE52" s="35">
        <f t="shared" ref="AE52" si="27">SUM(AE53:AE58)</f>
        <v>0</v>
      </c>
      <c r="AF52" s="24" t="s">
        <v>55</v>
      </c>
      <c r="AG52" s="30">
        <f t="shared" ref="AG52:AH52" si="28">SUM(AG53:AG58)</f>
        <v>28.286000000000001</v>
      </c>
      <c r="AH52" s="25">
        <f t="shared" si="28"/>
        <v>0</v>
      </c>
      <c r="AI52" s="23" t="s">
        <v>55</v>
      </c>
      <c r="AJ52" s="25">
        <f t="shared" ref="AJ52:AL52" si="29">SUM(AJ53:AJ58)</f>
        <v>0</v>
      </c>
      <c r="AK52" s="23" t="s">
        <v>55</v>
      </c>
      <c r="AL52" s="35">
        <f t="shared" si="29"/>
        <v>0</v>
      </c>
    </row>
    <row r="53" spans="1:38" ht="31.5" x14ac:dyDescent="0.25">
      <c r="A53" s="26" t="s">
        <v>77</v>
      </c>
      <c r="B53" s="27" t="s">
        <v>80</v>
      </c>
      <c r="C53" s="23" t="s">
        <v>81</v>
      </c>
      <c r="D53" s="24" t="s">
        <v>55</v>
      </c>
      <c r="E53" s="24" t="s">
        <v>55</v>
      </c>
      <c r="F53" s="24" t="s">
        <v>55</v>
      </c>
      <c r="G53" s="24" t="s">
        <v>55</v>
      </c>
      <c r="H53" s="24" t="s">
        <v>55</v>
      </c>
      <c r="I53" s="24" t="s">
        <v>55</v>
      </c>
      <c r="J53" s="24" t="s">
        <v>55</v>
      </c>
      <c r="K53" s="24" t="s">
        <v>55</v>
      </c>
      <c r="L53" s="24" t="s">
        <v>55</v>
      </c>
      <c r="M53" s="24" t="s">
        <v>55</v>
      </c>
      <c r="N53" s="24" t="s">
        <v>55</v>
      </c>
      <c r="O53" s="24" t="s">
        <v>55</v>
      </c>
      <c r="P53" s="24" t="s">
        <v>55</v>
      </c>
      <c r="Q53" s="24" t="s">
        <v>55</v>
      </c>
      <c r="R53" s="24" t="s">
        <v>55</v>
      </c>
      <c r="S53" s="24" t="s">
        <v>55</v>
      </c>
      <c r="T53" s="24" t="s">
        <v>55</v>
      </c>
      <c r="U53" s="24" t="s">
        <v>55</v>
      </c>
      <c r="V53" s="24" t="s">
        <v>55</v>
      </c>
      <c r="W53" s="24" t="s">
        <v>55</v>
      </c>
      <c r="X53" s="24" t="s">
        <v>55</v>
      </c>
      <c r="Y53" s="24" t="s">
        <v>55</v>
      </c>
      <c r="Z53" s="31">
        <f>ROUND(11244111.77/1000000/1.22,3)</f>
        <v>9.2159999999999993</v>
      </c>
      <c r="AA53" s="28">
        <v>0</v>
      </c>
      <c r="AB53" s="23" t="s">
        <v>55</v>
      </c>
      <c r="AC53" s="28">
        <v>0</v>
      </c>
      <c r="AD53" s="23" t="s">
        <v>55</v>
      </c>
      <c r="AE53" s="34">
        <v>0</v>
      </c>
      <c r="AF53" s="24" t="s">
        <v>55</v>
      </c>
      <c r="AG53" s="31">
        <f t="shared" ref="AG53:AH55" si="30">Z53</f>
        <v>9.2159999999999993</v>
      </c>
      <c r="AH53" s="28">
        <f t="shared" si="30"/>
        <v>0</v>
      </c>
      <c r="AI53" s="24" t="s">
        <v>55</v>
      </c>
      <c r="AJ53" s="28">
        <f>AC53</f>
        <v>0</v>
      </c>
      <c r="AK53" s="24" t="s">
        <v>55</v>
      </c>
      <c r="AL53" s="34">
        <f>AE53</f>
        <v>0</v>
      </c>
    </row>
    <row r="54" spans="1:38" x14ac:dyDescent="0.25">
      <c r="A54" s="26" t="s">
        <v>77</v>
      </c>
      <c r="B54" s="27" t="s">
        <v>82</v>
      </c>
      <c r="C54" s="23" t="s">
        <v>83</v>
      </c>
      <c r="D54" s="24" t="s">
        <v>55</v>
      </c>
      <c r="E54" s="24" t="s">
        <v>55</v>
      </c>
      <c r="F54" s="24" t="s">
        <v>55</v>
      </c>
      <c r="G54" s="24" t="s">
        <v>55</v>
      </c>
      <c r="H54" s="24" t="s">
        <v>55</v>
      </c>
      <c r="I54" s="24" t="s">
        <v>55</v>
      </c>
      <c r="J54" s="24" t="s">
        <v>55</v>
      </c>
      <c r="K54" s="24" t="s">
        <v>55</v>
      </c>
      <c r="L54" s="24" t="s">
        <v>55</v>
      </c>
      <c r="M54" s="24" t="s">
        <v>55</v>
      </c>
      <c r="N54" s="24" t="s">
        <v>55</v>
      </c>
      <c r="O54" s="24" t="s">
        <v>55</v>
      </c>
      <c r="P54" s="24" t="s">
        <v>55</v>
      </c>
      <c r="Q54" s="24" t="s">
        <v>55</v>
      </c>
      <c r="R54" s="24" t="s">
        <v>55</v>
      </c>
      <c r="S54" s="24" t="s">
        <v>55</v>
      </c>
      <c r="T54" s="24" t="s">
        <v>55</v>
      </c>
      <c r="U54" s="24" t="s">
        <v>55</v>
      </c>
      <c r="V54" s="24" t="s">
        <v>55</v>
      </c>
      <c r="W54" s="24" t="s">
        <v>55</v>
      </c>
      <c r="X54" s="24" t="s">
        <v>55</v>
      </c>
      <c r="Y54" s="24" t="s">
        <v>55</v>
      </c>
      <c r="Z54" s="31">
        <f>ROUND((860990.25+6290875.34)/1000000/1.22,3)</f>
        <v>5.8620000000000001</v>
      </c>
      <c r="AA54" s="28">
        <v>0</v>
      </c>
      <c r="AB54" s="23" t="s">
        <v>55</v>
      </c>
      <c r="AC54" s="28">
        <v>0</v>
      </c>
      <c r="AD54" s="23" t="s">
        <v>55</v>
      </c>
      <c r="AE54" s="34">
        <v>0</v>
      </c>
      <c r="AF54" s="24" t="s">
        <v>55</v>
      </c>
      <c r="AG54" s="31">
        <f t="shared" si="30"/>
        <v>5.8620000000000001</v>
      </c>
      <c r="AH54" s="28">
        <f t="shared" si="30"/>
        <v>0</v>
      </c>
      <c r="AI54" s="24" t="s">
        <v>55</v>
      </c>
      <c r="AJ54" s="28">
        <f>AC54</f>
        <v>0</v>
      </c>
      <c r="AK54" s="24" t="s">
        <v>55</v>
      </c>
      <c r="AL54" s="34">
        <f>AE54</f>
        <v>0</v>
      </c>
    </row>
    <row r="55" spans="1:38" ht="31.5" x14ac:dyDescent="0.25">
      <c r="A55" s="26" t="s">
        <v>77</v>
      </c>
      <c r="B55" s="27" t="s">
        <v>84</v>
      </c>
      <c r="C55" s="23" t="s">
        <v>85</v>
      </c>
      <c r="D55" s="24" t="s">
        <v>55</v>
      </c>
      <c r="E55" s="24" t="s">
        <v>55</v>
      </c>
      <c r="F55" s="24" t="s">
        <v>55</v>
      </c>
      <c r="G55" s="24" t="s">
        <v>55</v>
      </c>
      <c r="H55" s="24" t="s">
        <v>55</v>
      </c>
      <c r="I55" s="24" t="s">
        <v>55</v>
      </c>
      <c r="J55" s="24" t="s">
        <v>55</v>
      </c>
      <c r="K55" s="24" t="s">
        <v>55</v>
      </c>
      <c r="L55" s="24" t="s">
        <v>55</v>
      </c>
      <c r="M55" s="24" t="s">
        <v>55</v>
      </c>
      <c r="N55" s="24" t="s">
        <v>55</v>
      </c>
      <c r="O55" s="24" t="s">
        <v>55</v>
      </c>
      <c r="P55" s="24" t="s">
        <v>55</v>
      </c>
      <c r="Q55" s="24" t="s">
        <v>55</v>
      </c>
      <c r="R55" s="24" t="s">
        <v>55</v>
      </c>
      <c r="S55" s="24" t="s">
        <v>55</v>
      </c>
      <c r="T55" s="24" t="s">
        <v>55</v>
      </c>
      <c r="U55" s="24" t="s">
        <v>55</v>
      </c>
      <c r="V55" s="24" t="s">
        <v>55</v>
      </c>
      <c r="W55" s="24" t="s">
        <v>55</v>
      </c>
      <c r="X55" s="24" t="s">
        <v>55</v>
      </c>
      <c r="Y55" s="24" t="s">
        <v>55</v>
      </c>
      <c r="Z55" s="31">
        <v>0</v>
      </c>
      <c r="AA55" s="28">
        <v>0</v>
      </c>
      <c r="AB55" s="23" t="s">
        <v>55</v>
      </c>
      <c r="AC55" s="28">
        <v>0</v>
      </c>
      <c r="AD55" s="23" t="s">
        <v>55</v>
      </c>
      <c r="AE55" s="34">
        <v>0</v>
      </c>
      <c r="AF55" s="24" t="s">
        <v>55</v>
      </c>
      <c r="AG55" s="31">
        <f t="shared" si="30"/>
        <v>0</v>
      </c>
      <c r="AH55" s="28">
        <f t="shared" si="30"/>
        <v>0</v>
      </c>
      <c r="AI55" s="24" t="s">
        <v>55</v>
      </c>
      <c r="AJ55" s="28">
        <f>AC55</f>
        <v>0</v>
      </c>
      <c r="AK55" s="24" t="s">
        <v>55</v>
      </c>
      <c r="AL55" s="34">
        <f>AE55</f>
        <v>0</v>
      </c>
    </row>
    <row r="56" spans="1:38" x14ac:dyDescent="0.25">
      <c r="A56" s="26" t="s">
        <v>77</v>
      </c>
      <c r="B56" s="27" t="s">
        <v>86</v>
      </c>
      <c r="C56" s="23" t="s">
        <v>87</v>
      </c>
      <c r="D56" s="24" t="s">
        <v>55</v>
      </c>
      <c r="E56" s="24" t="s">
        <v>55</v>
      </c>
      <c r="F56" s="24" t="s">
        <v>55</v>
      </c>
      <c r="G56" s="24" t="s">
        <v>55</v>
      </c>
      <c r="H56" s="24" t="s">
        <v>55</v>
      </c>
      <c r="I56" s="24" t="s">
        <v>55</v>
      </c>
      <c r="J56" s="24" t="s">
        <v>55</v>
      </c>
      <c r="K56" s="24" t="s">
        <v>55</v>
      </c>
      <c r="L56" s="24" t="s">
        <v>55</v>
      </c>
      <c r="M56" s="24" t="s">
        <v>55</v>
      </c>
      <c r="N56" s="24" t="s">
        <v>55</v>
      </c>
      <c r="O56" s="24" t="s">
        <v>55</v>
      </c>
      <c r="P56" s="24" t="s">
        <v>55</v>
      </c>
      <c r="Q56" s="24" t="s">
        <v>55</v>
      </c>
      <c r="R56" s="24" t="s">
        <v>55</v>
      </c>
      <c r="S56" s="24" t="s">
        <v>55</v>
      </c>
      <c r="T56" s="24" t="s">
        <v>55</v>
      </c>
      <c r="U56" s="24" t="s">
        <v>55</v>
      </c>
      <c r="V56" s="24" t="s">
        <v>55</v>
      </c>
      <c r="W56" s="24" t="s">
        <v>55</v>
      </c>
      <c r="X56" s="24" t="s">
        <v>55</v>
      </c>
      <c r="Y56" s="24" t="s">
        <v>55</v>
      </c>
      <c r="Z56" s="31">
        <f>ROUND((10700864+750000+1026377.28)/1000000/1.22,3)</f>
        <v>10.227</v>
      </c>
      <c r="AA56" s="28">
        <v>0</v>
      </c>
      <c r="AB56" s="23" t="s">
        <v>55</v>
      </c>
      <c r="AC56" s="28">
        <v>0</v>
      </c>
      <c r="AD56" s="23" t="s">
        <v>55</v>
      </c>
      <c r="AE56" s="34">
        <v>0</v>
      </c>
      <c r="AF56" s="24" t="s">
        <v>55</v>
      </c>
      <c r="AG56" s="31">
        <f t="shared" ref="AG56:AH58" si="31">Z56</f>
        <v>10.227</v>
      </c>
      <c r="AH56" s="28">
        <f t="shared" ref="AH56:AH57" si="32">AA56</f>
        <v>0</v>
      </c>
      <c r="AI56" s="24" t="s">
        <v>55</v>
      </c>
      <c r="AJ56" s="28">
        <f>AC56</f>
        <v>0</v>
      </c>
      <c r="AK56" s="24" t="s">
        <v>55</v>
      </c>
      <c r="AL56" s="34">
        <f>AE56</f>
        <v>0</v>
      </c>
    </row>
    <row r="57" spans="1:38" ht="63" x14ac:dyDescent="0.25">
      <c r="A57" s="26" t="s">
        <v>77</v>
      </c>
      <c r="B57" s="27" t="s">
        <v>111</v>
      </c>
      <c r="C57" s="23" t="s">
        <v>112</v>
      </c>
      <c r="D57" s="24" t="s">
        <v>55</v>
      </c>
      <c r="E57" s="24" t="s">
        <v>55</v>
      </c>
      <c r="F57" s="24" t="s">
        <v>55</v>
      </c>
      <c r="G57" s="24" t="s">
        <v>55</v>
      </c>
      <c r="H57" s="24" t="s">
        <v>55</v>
      </c>
      <c r="I57" s="24" t="s">
        <v>55</v>
      </c>
      <c r="J57" s="24" t="s">
        <v>55</v>
      </c>
      <c r="K57" s="24" t="s">
        <v>55</v>
      </c>
      <c r="L57" s="24" t="s">
        <v>55</v>
      </c>
      <c r="M57" s="24" t="s">
        <v>55</v>
      </c>
      <c r="N57" s="24" t="s">
        <v>55</v>
      </c>
      <c r="O57" s="24" t="s">
        <v>55</v>
      </c>
      <c r="P57" s="24" t="s">
        <v>55</v>
      </c>
      <c r="Q57" s="24" t="s">
        <v>55</v>
      </c>
      <c r="R57" s="24" t="s">
        <v>55</v>
      </c>
      <c r="S57" s="24" t="s">
        <v>55</v>
      </c>
      <c r="T57" s="24" t="s">
        <v>55</v>
      </c>
      <c r="U57" s="24" t="s">
        <v>55</v>
      </c>
      <c r="V57" s="24" t="s">
        <v>55</v>
      </c>
      <c r="W57" s="24" t="s">
        <v>55</v>
      </c>
      <c r="X57" s="24" t="s">
        <v>55</v>
      </c>
      <c r="Y57" s="24" t="s">
        <v>55</v>
      </c>
      <c r="Z57" s="31">
        <v>0</v>
      </c>
      <c r="AA57" s="28">
        <v>0</v>
      </c>
      <c r="AB57" s="23" t="s">
        <v>55</v>
      </c>
      <c r="AC57" s="28">
        <v>0</v>
      </c>
      <c r="AD57" s="23" t="s">
        <v>55</v>
      </c>
      <c r="AE57" s="34">
        <v>0</v>
      </c>
      <c r="AF57" s="24" t="s">
        <v>55</v>
      </c>
      <c r="AG57" s="31">
        <f t="shared" si="31"/>
        <v>0</v>
      </c>
      <c r="AH57" s="28">
        <f t="shared" si="32"/>
        <v>0</v>
      </c>
      <c r="AI57" s="24" t="s">
        <v>55</v>
      </c>
      <c r="AJ57" s="28">
        <f t="shared" ref="AJ57:AL58" si="33">AC57</f>
        <v>0</v>
      </c>
      <c r="AK57" s="24" t="s">
        <v>55</v>
      </c>
      <c r="AL57" s="34">
        <f t="shared" si="33"/>
        <v>0</v>
      </c>
    </row>
    <row r="58" spans="1:38" ht="31.5" x14ac:dyDescent="0.25">
      <c r="A58" s="26" t="s">
        <v>77</v>
      </c>
      <c r="B58" s="27" t="s">
        <v>113</v>
      </c>
      <c r="C58" s="23" t="s">
        <v>114</v>
      </c>
      <c r="D58" s="24" t="s">
        <v>55</v>
      </c>
      <c r="E58" s="24" t="s">
        <v>55</v>
      </c>
      <c r="F58" s="24" t="s">
        <v>55</v>
      </c>
      <c r="G58" s="24" t="s">
        <v>55</v>
      </c>
      <c r="H58" s="24" t="s">
        <v>55</v>
      </c>
      <c r="I58" s="24" t="s">
        <v>55</v>
      </c>
      <c r="J58" s="24" t="s">
        <v>55</v>
      </c>
      <c r="K58" s="24" t="s">
        <v>55</v>
      </c>
      <c r="L58" s="24" t="s">
        <v>55</v>
      </c>
      <c r="M58" s="24" t="s">
        <v>55</v>
      </c>
      <c r="N58" s="24" t="s">
        <v>55</v>
      </c>
      <c r="O58" s="24" t="s">
        <v>55</v>
      </c>
      <c r="P58" s="24" t="s">
        <v>55</v>
      </c>
      <c r="Q58" s="24" t="s">
        <v>55</v>
      </c>
      <c r="R58" s="24" t="s">
        <v>55</v>
      </c>
      <c r="S58" s="24" t="s">
        <v>55</v>
      </c>
      <c r="T58" s="24" t="s">
        <v>55</v>
      </c>
      <c r="U58" s="24" t="s">
        <v>55</v>
      </c>
      <c r="V58" s="24" t="s">
        <v>55</v>
      </c>
      <c r="W58" s="24" t="s">
        <v>55</v>
      </c>
      <c r="X58" s="24" t="s">
        <v>55</v>
      </c>
      <c r="Y58" s="24" t="s">
        <v>55</v>
      </c>
      <c r="Z58" s="31">
        <f>ROUND(3637311.89/1000000/1.22,3)</f>
        <v>2.9809999999999999</v>
      </c>
      <c r="AA58" s="28">
        <v>0</v>
      </c>
      <c r="AB58" s="23" t="s">
        <v>55</v>
      </c>
      <c r="AC58" s="28">
        <v>0</v>
      </c>
      <c r="AD58" s="23" t="s">
        <v>55</v>
      </c>
      <c r="AE58" s="34">
        <v>0</v>
      </c>
      <c r="AF58" s="24" t="s">
        <v>55</v>
      </c>
      <c r="AG58" s="31">
        <f t="shared" si="31"/>
        <v>2.9809999999999999</v>
      </c>
      <c r="AH58" s="28">
        <f t="shared" si="31"/>
        <v>0</v>
      </c>
      <c r="AI58" s="24" t="s">
        <v>55</v>
      </c>
      <c r="AJ58" s="28">
        <f t="shared" si="33"/>
        <v>0</v>
      </c>
      <c r="AK58" s="24" t="s">
        <v>55</v>
      </c>
      <c r="AL58" s="34">
        <f t="shared" si="33"/>
        <v>0</v>
      </c>
    </row>
    <row r="59" spans="1:38" ht="63" x14ac:dyDescent="0.25">
      <c r="A59" s="21" t="s">
        <v>68</v>
      </c>
      <c r="B59" s="22" t="s">
        <v>69</v>
      </c>
      <c r="C59" s="32" t="s">
        <v>79</v>
      </c>
      <c r="D59" s="24" t="s">
        <v>55</v>
      </c>
      <c r="E59" s="24" t="s">
        <v>55</v>
      </c>
      <c r="F59" s="24" t="s">
        <v>55</v>
      </c>
      <c r="G59" s="24" t="s">
        <v>55</v>
      </c>
      <c r="H59" s="24" t="s">
        <v>55</v>
      </c>
      <c r="I59" s="24" t="s">
        <v>55</v>
      </c>
      <c r="J59" s="24" t="s">
        <v>55</v>
      </c>
      <c r="K59" s="24" t="s">
        <v>55</v>
      </c>
      <c r="L59" s="24" t="s">
        <v>55</v>
      </c>
      <c r="M59" s="24" t="s">
        <v>55</v>
      </c>
      <c r="N59" s="24" t="s">
        <v>55</v>
      </c>
      <c r="O59" s="24" t="s">
        <v>55</v>
      </c>
      <c r="P59" s="24" t="s">
        <v>55</v>
      </c>
      <c r="Q59" s="24" t="s">
        <v>55</v>
      </c>
      <c r="R59" s="24" t="s">
        <v>55</v>
      </c>
      <c r="S59" s="24" t="s">
        <v>55</v>
      </c>
      <c r="T59" s="24" t="s">
        <v>55</v>
      </c>
      <c r="U59" s="24" t="s">
        <v>55</v>
      </c>
      <c r="V59" s="24" t="s">
        <v>55</v>
      </c>
      <c r="W59" s="24" t="s">
        <v>55</v>
      </c>
      <c r="X59" s="24" t="s">
        <v>55</v>
      </c>
      <c r="Y59" s="24" t="s">
        <v>55</v>
      </c>
      <c r="Z59" s="30">
        <f t="shared" ref="Z59" si="34">Z60+Z62</f>
        <v>3.6829999999999998</v>
      </c>
      <c r="AA59" s="25">
        <f>AA60+AA62</f>
        <v>0</v>
      </c>
      <c r="AB59" s="23" t="s">
        <v>55</v>
      </c>
      <c r="AC59" s="25">
        <f>AC60+AC62</f>
        <v>3.5</v>
      </c>
      <c r="AD59" s="23" t="s">
        <v>55</v>
      </c>
      <c r="AE59" s="35">
        <f>AE60+AE62</f>
        <v>0</v>
      </c>
      <c r="AF59" s="24" t="s">
        <v>55</v>
      </c>
      <c r="AG59" s="30">
        <f>AG60+AG62</f>
        <v>3.6829999999999998</v>
      </c>
      <c r="AH59" s="25">
        <f>AH60+AH62</f>
        <v>0</v>
      </c>
      <c r="AI59" s="23" t="s">
        <v>55</v>
      </c>
      <c r="AJ59" s="25">
        <f>AJ60+AJ62</f>
        <v>3.5</v>
      </c>
      <c r="AK59" s="23" t="s">
        <v>55</v>
      </c>
      <c r="AL59" s="25">
        <f>AL60+AL62</f>
        <v>0</v>
      </c>
    </row>
    <row r="60" spans="1:38" ht="47.25" x14ac:dyDescent="0.25">
      <c r="A60" s="21" t="s">
        <v>163</v>
      </c>
      <c r="B60" s="22" t="s">
        <v>164</v>
      </c>
      <c r="C60" s="32" t="s">
        <v>79</v>
      </c>
      <c r="D60" s="24" t="s">
        <v>55</v>
      </c>
      <c r="E60" s="24" t="s">
        <v>55</v>
      </c>
      <c r="F60" s="24" t="s">
        <v>55</v>
      </c>
      <c r="G60" s="24" t="s">
        <v>55</v>
      </c>
      <c r="H60" s="24" t="s">
        <v>55</v>
      </c>
      <c r="I60" s="24" t="s">
        <v>55</v>
      </c>
      <c r="J60" s="24" t="s">
        <v>55</v>
      </c>
      <c r="K60" s="24" t="s">
        <v>55</v>
      </c>
      <c r="L60" s="24" t="s">
        <v>55</v>
      </c>
      <c r="M60" s="24" t="s">
        <v>55</v>
      </c>
      <c r="N60" s="24" t="s">
        <v>55</v>
      </c>
      <c r="O60" s="24" t="s">
        <v>55</v>
      </c>
      <c r="P60" s="24" t="s">
        <v>55</v>
      </c>
      <c r="Q60" s="24" t="s">
        <v>55</v>
      </c>
      <c r="R60" s="24" t="s">
        <v>55</v>
      </c>
      <c r="S60" s="24" t="s">
        <v>55</v>
      </c>
      <c r="T60" s="24" t="s">
        <v>55</v>
      </c>
      <c r="U60" s="24" t="s">
        <v>55</v>
      </c>
      <c r="V60" s="24" t="s">
        <v>55</v>
      </c>
      <c r="W60" s="24" t="s">
        <v>55</v>
      </c>
      <c r="X60" s="24" t="s">
        <v>55</v>
      </c>
      <c r="Y60" s="24" t="s">
        <v>55</v>
      </c>
      <c r="Z60" s="30">
        <f t="shared" ref="Z60" si="35">SUM(Z61:Z61)</f>
        <v>3.6829999999999998</v>
      </c>
      <c r="AA60" s="25">
        <f>SUM(AA61:AA61)</f>
        <v>0</v>
      </c>
      <c r="AB60" s="23" t="s">
        <v>55</v>
      </c>
      <c r="AC60" s="25">
        <f>SUM(AC61:AC61)</f>
        <v>3.5</v>
      </c>
      <c r="AD60" s="23" t="s">
        <v>55</v>
      </c>
      <c r="AE60" s="35">
        <f>SUM(AE61:AE61)</f>
        <v>0</v>
      </c>
      <c r="AF60" s="24" t="s">
        <v>55</v>
      </c>
      <c r="AG60" s="30">
        <f>SUM(AG61:AG61)</f>
        <v>3.6829999999999998</v>
      </c>
      <c r="AH60" s="25">
        <f>SUM(AH61:AH61)</f>
        <v>0</v>
      </c>
      <c r="AI60" s="23" t="s">
        <v>55</v>
      </c>
      <c r="AJ60" s="25">
        <f>SUM(AJ61:AJ61)</f>
        <v>3.5</v>
      </c>
      <c r="AK60" s="23" t="s">
        <v>55</v>
      </c>
      <c r="AL60" s="25">
        <f>SUM(AL61:AL61)</f>
        <v>0</v>
      </c>
    </row>
    <row r="61" spans="1:38" ht="38.25" customHeight="1" x14ac:dyDescent="0.25">
      <c r="A61" s="21" t="s">
        <v>163</v>
      </c>
      <c r="B61" s="27" t="s">
        <v>194</v>
      </c>
      <c r="C61" s="23" t="s">
        <v>195</v>
      </c>
      <c r="D61" s="24" t="s">
        <v>55</v>
      </c>
      <c r="E61" s="24" t="s">
        <v>55</v>
      </c>
      <c r="F61" s="24" t="s">
        <v>55</v>
      </c>
      <c r="G61" s="24" t="s">
        <v>55</v>
      </c>
      <c r="H61" s="24" t="s">
        <v>55</v>
      </c>
      <c r="I61" s="24" t="s">
        <v>55</v>
      </c>
      <c r="J61" s="24" t="s">
        <v>55</v>
      </c>
      <c r="K61" s="24" t="s">
        <v>55</v>
      </c>
      <c r="L61" s="24" t="s">
        <v>55</v>
      </c>
      <c r="M61" s="24" t="s">
        <v>55</v>
      </c>
      <c r="N61" s="24" t="s">
        <v>55</v>
      </c>
      <c r="O61" s="24" t="s">
        <v>55</v>
      </c>
      <c r="P61" s="24" t="s">
        <v>55</v>
      </c>
      <c r="Q61" s="24" t="s">
        <v>55</v>
      </c>
      <c r="R61" s="24" t="s">
        <v>55</v>
      </c>
      <c r="S61" s="24" t="s">
        <v>55</v>
      </c>
      <c r="T61" s="24" t="s">
        <v>55</v>
      </c>
      <c r="U61" s="24" t="s">
        <v>55</v>
      </c>
      <c r="V61" s="24" t="s">
        <v>55</v>
      </c>
      <c r="W61" s="24" t="s">
        <v>55</v>
      </c>
      <c r="X61" s="24" t="s">
        <v>55</v>
      </c>
      <c r="Y61" s="24" t="s">
        <v>55</v>
      </c>
      <c r="Z61" s="31">
        <v>3.6829999999999998</v>
      </c>
      <c r="AA61" s="28">
        <v>0</v>
      </c>
      <c r="AB61" s="23" t="s">
        <v>55</v>
      </c>
      <c r="AC61" s="28">
        <v>3.5</v>
      </c>
      <c r="AD61" s="23" t="s">
        <v>55</v>
      </c>
      <c r="AE61" s="34">
        <v>0</v>
      </c>
      <c r="AF61" s="24" t="s">
        <v>55</v>
      </c>
      <c r="AG61" s="31">
        <f>Z61</f>
        <v>3.6829999999999998</v>
      </c>
      <c r="AH61" s="28">
        <f>AA61</f>
        <v>0</v>
      </c>
      <c r="AI61" s="24" t="s">
        <v>55</v>
      </c>
      <c r="AJ61" s="28">
        <f>AC61</f>
        <v>3.5</v>
      </c>
      <c r="AK61" s="24" t="s">
        <v>55</v>
      </c>
      <c r="AL61" s="34">
        <f>AE61</f>
        <v>0</v>
      </c>
    </row>
    <row r="62" spans="1:38" ht="63" x14ac:dyDescent="0.25">
      <c r="A62" s="21" t="s">
        <v>70</v>
      </c>
      <c r="B62" s="22" t="s">
        <v>71</v>
      </c>
      <c r="C62" s="32" t="s">
        <v>79</v>
      </c>
      <c r="D62" s="24" t="s">
        <v>55</v>
      </c>
      <c r="E62" s="24" t="s">
        <v>55</v>
      </c>
      <c r="F62" s="24" t="s">
        <v>55</v>
      </c>
      <c r="G62" s="24" t="s">
        <v>55</v>
      </c>
      <c r="H62" s="24" t="s">
        <v>55</v>
      </c>
      <c r="I62" s="24" t="s">
        <v>55</v>
      </c>
      <c r="J62" s="24" t="s">
        <v>55</v>
      </c>
      <c r="K62" s="24" t="s">
        <v>55</v>
      </c>
      <c r="L62" s="24" t="s">
        <v>55</v>
      </c>
      <c r="M62" s="24" t="s">
        <v>55</v>
      </c>
      <c r="N62" s="24" t="s">
        <v>55</v>
      </c>
      <c r="O62" s="24" t="s">
        <v>55</v>
      </c>
      <c r="P62" s="24" t="s">
        <v>55</v>
      </c>
      <c r="Q62" s="24" t="s">
        <v>55</v>
      </c>
      <c r="R62" s="24" t="s">
        <v>55</v>
      </c>
      <c r="S62" s="24" t="s">
        <v>55</v>
      </c>
      <c r="T62" s="24" t="s">
        <v>55</v>
      </c>
      <c r="U62" s="24" t="s">
        <v>55</v>
      </c>
      <c r="V62" s="24" t="s">
        <v>55</v>
      </c>
      <c r="W62" s="24" t="s">
        <v>55</v>
      </c>
      <c r="X62" s="24" t="s">
        <v>55</v>
      </c>
      <c r="Y62" s="24" t="s">
        <v>55</v>
      </c>
      <c r="Z62" s="30">
        <f t="shared" ref="Z62" si="36">SUM(Z63:Z64)</f>
        <v>0</v>
      </c>
      <c r="AA62" s="25">
        <f t="shared" ref="AA62" si="37">SUM(AA63:AA64)</f>
        <v>0</v>
      </c>
      <c r="AB62" s="23" t="s">
        <v>55</v>
      </c>
      <c r="AC62" s="25">
        <f t="shared" ref="AC62" si="38">SUM(AC63:AC64)</f>
        <v>0</v>
      </c>
      <c r="AD62" s="23" t="s">
        <v>55</v>
      </c>
      <c r="AE62" s="35">
        <f t="shared" ref="AE62" si="39">SUM(AE63:AE64)</f>
        <v>0</v>
      </c>
      <c r="AF62" s="24" t="s">
        <v>55</v>
      </c>
      <c r="AG62" s="30">
        <f t="shared" ref="AG62:AH62" si="40">SUM(AG63:AG64)</f>
        <v>0</v>
      </c>
      <c r="AH62" s="25">
        <f t="shared" si="40"/>
        <v>0</v>
      </c>
      <c r="AI62" s="23" t="s">
        <v>55</v>
      </c>
      <c r="AJ62" s="25">
        <f t="shared" ref="AJ62:AL62" si="41">SUM(AJ63:AJ64)</f>
        <v>0</v>
      </c>
      <c r="AK62" s="23" t="s">
        <v>55</v>
      </c>
      <c r="AL62" s="35">
        <f t="shared" si="41"/>
        <v>0</v>
      </c>
    </row>
    <row r="63" spans="1:38" ht="47.25" x14ac:dyDescent="0.25">
      <c r="A63" s="26" t="s">
        <v>70</v>
      </c>
      <c r="B63" s="27" t="s">
        <v>76</v>
      </c>
      <c r="C63" s="23" t="s">
        <v>88</v>
      </c>
      <c r="D63" s="24" t="s">
        <v>55</v>
      </c>
      <c r="E63" s="24" t="s">
        <v>55</v>
      </c>
      <c r="F63" s="24" t="s">
        <v>55</v>
      </c>
      <c r="G63" s="24" t="s">
        <v>55</v>
      </c>
      <c r="H63" s="24" t="s">
        <v>55</v>
      </c>
      <c r="I63" s="24" t="s">
        <v>55</v>
      </c>
      <c r="J63" s="24" t="s">
        <v>55</v>
      </c>
      <c r="K63" s="24" t="s">
        <v>55</v>
      </c>
      <c r="L63" s="24" t="s">
        <v>55</v>
      </c>
      <c r="M63" s="24" t="s">
        <v>55</v>
      </c>
      <c r="N63" s="24" t="s">
        <v>55</v>
      </c>
      <c r="O63" s="24" t="s">
        <v>55</v>
      </c>
      <c r="P63" s="24" t="s">
        <v>55</v>
      </c>
      <c r="Q63" s="24" t="s">
        <v>55</v>
      </c>
      <c r="R63" s="24" t="s">
        <v>55</v>
      </c>
      <c r="S63" s="24" t="s">
        <v>55</v>
      </c>
      <c r="T63" s="24" t="s">
        <v>55</v>
      </c>
      <c r="U63" s="24" t="s">
        <v>55</v>
      </c>
      <c r="V63" s="24" t="s">
        <v>55</v>
      </c>
      <c r="W63" s="24" t="s">
        <v>55</v>
      </c>
      <c r="X63" s="24" t="s">
        <v>55</v>
      </c>
      <c r="Y63" s="24" t="s">
        <v>55</v>
      </c>
      <c r="Z63" s="31">
        <v>0</v>
      </c>
      <c r="AA63" s="28">
        <v>0</v>
      </c>
      <c r="AB63" s="23" t="s">
        <v>55</v>
      </c>
      <c r="AC63" s="28">
        <v>0</v>
      </c>
      <c r="AD63" s="23" t="s">
        <v>55</v>
      </c>
      <c r="AE63" s="34">
        <v>0</v>
      </c>
      <c r="AF63" s="24" t="s">
        <v>55</v>
      </c>
      <c r="AG63" s="31">
        <f>Z63</f>
        <v>0</v>
      </c>
      <c r="AH63" s="28">
        <f>AA63</f>
        <v>0</v>
      </c>
      <c r="AI63" s="24" t="s">
        <v>55</v>
      </c>
      <c r="AJ63" s="28">
        <f>AC63</f>
        <v>0</v>
      </c>
      <c r="AK63" s="24" t="s">
        <v>55</v>
      </c>
      <c r="AL63" s="34">
        <f>AE63</f>
        <v>0</v>
      </c>
    </row>
    <row r="64" spans="1:38" x14ac:dyDescent="0.25">
      <c r="A64" s="26" t="s">
        <v>70</v>
      </c>
      <c r="B64" s="27" t="s">
        <v>72</v>
      </c>
      <c r="C64" s="23" t="s">
        <v>89</v>
      </c>
      <c r="D64" s="24" t="s">
        <v>55</v>
      </c>
      <c r="E64" s="24" t="s">
        <v>55</v>
      </c>
      <c r="F64" s="24" t="s">
        <v>55</v>
      </c>
      <c r="G64" s="24" t="s">
        <v>55</v>
      </c>
      <c r="H64" s="24" t="s">
        <v>55</v>
      </c>
      <c r="I64" s="24" t="s">
        <v>55</v>
      </c>
      <c r="J64" s="24" t="s">
        <v>55</v>
      </c>
      <c r="K64" s="24" t="s">
        <v>55</v>
      </c>
      <c r="L64" s="24" t="s">
        <v>55</v>
      </c>
      <c r="M64" s="24" t="s">
        <v>55</v>
      </c>
      <c r="N64" s="24" t="s">
        <v>55</v>
      </c>
      <c r="O64" s="24" t="s">
        <v>55</v>
      </c>
      <c r="P64" s="24" t="s">
        <v>55</v>
      </c>
      <c r="Q64" s="24" t="s">
        <v>55</v>
      </c>
      <c r="R64" s="24" t="s">
        <v>55</v>
      </c>
      <c r="S64" s="24" t="s">
        <v>55</v>
      </c>
      <c r="T64" s="24" t="s">
        <v>55</v>
      </c>
      <c r="U64" s="24" t="s">
        <v>55</v>
      </c>
      <c r="V64" s="24" t="s">
        <v>55</v>
      </c>
      <c r="W64" s="24" t="s">
        <v>55</v>
      </c>
      <c r="X64" s="24" t="s">
        <v>55</v>
      </c>
      <c r="Y64" s="24" t="s">
        <v>55</v>
      </c>
      <c r="Z64" s="31">
        <v>0</v>
      </c>
      <c r="AA64" s="28">
        <v>0</v>
      </c>
      <c r="AB64" s="23" t="s">
        <v>55</v>
      </c>
      <c r="AC64" s="28">
        <v>0</v>
      </c>
      <c r="AD64" s="23" t="s">
        <v>55</v>
      </c>
      <c r="AE64" s="34">
        <v>0</v>
      </c>
      <c r="AF64" s="24" t="s">
        <v>55</v>
      </c>
      <c r="AG64" s="31">
        <f>Z64</f>
        <v>0</v>
      </c>
      <c r="AH64" s="28">
        <f>AA64</f>
        <v>0</v>
      </c>
      <c r="AI64" s="24" t="s">
        <v>55</v>
      </c>
      <c r="AJ64" s="28">
        <f>AC64</f>
        <v>0</v>
      </c>
      <c r="AK64" s="24" t="s">
        <v>55</v>
      </c>
      <c r="AL64" s="34">
        <f>AE64</f>
        <v>0</v>
      </c>
    </row>
    <row r="65" spans="1:38" ht="47.25" x14ac:dyDescent="0.25">
      <c r="A65" s="21" t="s">
        <v>101</v>
      </c>
      <c r="B65" s="22" t="s">
        <v>102</v>
      </c>
      <c r="C65" s="32" t="s">
        <v>79</v>
      </c>
      <c r="D65" s="24" t="s">
        <v>55</v>
      </c>
      <c r="E65" s="24" t="s">
        <v>55</v>
      </c>
      <c r="F65" s="24" t="s">
        <v>55</v>
      </c>
      <c r="G65" s="24" t="s">
        <v>55</v>
      </c>
      <c r="H65" s="24" t="s">
        <v>55</v>
      </c>
      <c r="I65" s="24" t="s">
        <v>55</v>
      </c>
      <c r="J65" s="24" t="s">
        <v>55</v>
      </c>
      <c r="K65" s="24" t="s">
        <v>55</v>
      </c>
      <c r="L65" s="24" t="s">
        <v>55</v>
      </c>
      <c r="M65" s="24" t="s">
        <v>55</v>
      </c>
      <c r="N65" s="24" t="s">
        <v>55</v>
      </c>
      <c r="O65" s="24" t="s">
        <v>55</v>
      </c>
      <c r="P65" s="24" t="s">
        <v>55</v>
      </c>
      <c r="Q65" s="24" t="s">
        <v>55</v>
      </c>
      <c r="R65" s="24" t="s">
        <v>55</v>
      </c>
      <c r="S65" s="24" t="s">
        <v>55</v>
      </c>
      <c r="T65" s="24" t="s">
        <v>55</v>
      </c>
      <c r="U65" s="24" t="s">
        <v>55</v>
      </c>
      <c r="V65" s="24" t="s">
        <v>55</v>
      </c>
      <c r="W65" s="24" t="s">
        <v>55</v>
      </c>
      <c r="X65" s="24" t="s">
        <v>55</v>
      </c>
      <c r="Y65" s="24" t="s">
        <v>55</v>
      </c>
      <c r="Z65" s="30">
        <f t="shared" ref="Z65" si="42">Z66+Z68+Z72</f>
        <v>8.6039999999999992</v>
      </c>
      <c r="AA65" s="25">
        <f t="shared" ref="AA65" si="43">AA66+AA68+AA72</f>
        <v>0</v>
      </c>
      <c r="AB65" s="23" t="s">
        <v>55</v>
      </c>
      <c r="AC65" s="25">
        <f t="shared" ref="AC65" si="44">AC66+AC68+AC72</f>
        <v>0</v>
      </c>
      <c r="AD65" s="23" t="s">
        <v>55</v>
      </c>
      <c r="AE65" s="35">
        <f>AE66+AE68+AE72</f>
        <v>288</v>
      </c>
      <c r="AF65" s="24" t="s">
        <v>55</v>
      </c>
      <c r="AG65" s="30">
        <f>AG66+AG68+AG72</f>
        <v>8.6039999999999992</v>
      </c>
      <c r="AH65" s="25">
        <f>AH66+AH68+AH72</f>
        <v>0</v>
      </c>
      <c r="AI65" s="23" t="s">
        <v>55</v>
      </c>
      <c r="AJ65" s="25">
        <f>AJ66+AJ68+AJ72</f>
        <v>0</v>
      </c>
      <c r="AK65" s="23" t="s">
        <v>55</v>
      </c>
      <c r="AL65" s="35">
        <f>AL66+AL68+AL72</f>
        <v>288</v>
      </c>
    </row>
    <row r="66" spans="1:38" ht="47.25" x14ac:dyDescent="0.25">
      <c r="A66" s="21" t="s">
        <v>103</v>
      </c>
      <c r="B66" s="22" t="s">
        <v>104</v>
      </c>
      <c r="C66" s="32" t="s">
        <v>79</v>
      </c>
      <c r="D66" s="24" t="s">
        <v>55</v>
      </c>
      <c r="E66" s="24" t="s">
        <v>55</v>
      </c>
      <c r="F66" s="24" t="s">
        <v>55</v>
      </c>
      <c r="G66" s="24" t="s">
        <v>55</v>
      </c>
      <c r="H66" s="24" t="s">
        <v>55</v>
      </c>
      <c r="I66" s="24" t="s">
        <v>55</v>
      </c>
      <c r="J66" s="24" t="s">
        <v>55</v>
      </c>
      <c r="K66" s="24" t="s">
        <v>55</v>
      </c>
      <c r="L66" s="24" t="s">
        <v>55</v>
      </c>
      <c r="M66" s="24" t="s">
        <v>55</v>
      </c>
      <c r="N66" s="24" t="s">
        <v>55</v>
      </c>
      <c r="O66" s="24" t="s">
        <v>55</v>
      </c>
      <c r="P66" s="24" t="s">
        <v>55</v>
      </c>
      <c r="Q66" s="24" t="s">
        <v>55</v>
      </c>
      <c r="R66" s="24" t="s">
        <v>55</v>
      </c>
      <c r="S66" s="24" t="s">
        <v>55</v>
      </c>
      <c r="T66" s="24" t="s">
        <v>55</v>
      </c>
      <c r="U66" s="24" t="s">
        <v>55</v>
      </c>
      <c r="V66" s="24" t="s">
        <v>55</v>
      </c>
      <c r="W66" s="24" t="s">
        <v>55</v>
      </c>
      <c r="X66" s="24" t="s">
        <v>55</v>
      </c>
      <c r="Y66" s="24" t="s">
        <v>55</v>
      </c>
      <c r="Z66" s="30">
        <f t="shared" ref="Z66:Z68" si="45">SUM(Z67)</f>
        <v>6.2610000000000001</v>
      </c>
      <c r="AA66" s="25">
        <f t="shared" ref="AA66" si="46">AA67</f>
        <v>0</v>
      </c>
      <c r="AB66" s="23" t="s">
        <v>55</v>
      </c>
      <c r="AC66" s="25">
        <f t="shared" ref="AC66" si="47">AC67</f>
        <v>0</v>
      </c>
      <c r="AD66" s="23" t="s">
        <v>55</v>
      </c>
      <c r="AE66" s="35">
        <f>AE67</f>
        <v>243</v>
      </c>
      <c r="AF66" s="24" t="s">
        <v>55</v>
      </c>
      <c r="AG66" s="30">
        <f>AG67</f>
        <v>6.2610000000000001</v>
      </c>
      <c r="AH66" s="25">
        <f t="shared" ref="AH66" si="48">AH67</f>
        <v>0</v>
      </c>
      <c r="AI66" s="23" t="s">
        <v>55</v>
      </c>
      <c r="AJ66" s="25">
        <f t="shared" ref="AJ66:AL66" si="49">AJ67</f>
        <v>0</v>
      </c>
      <c r="AK66" s="23" t="s">
        <v>55</v>
      </c>
      <c r="AL66" s="35">
        <f t="shared" si="49"/>
        <v>243</v>
      </c>
    </row>
    <row r="67" spans="1:38" ht="47.25" x14ac:dyDescent="0.25">
      <c r="A67" s="26" t="s">
        <v>103</v>
      </c>
      <c r="B67" s="27" t="s">
        <v>105</v>
      </c>
      <c r="C67" s="23" t="s">
        <v>106</v>
      </c>
      <c r="D67" s="24" t="s">
        <v>55</v>
      </c>
      <c r="E67" s="24" t="s">
        <v>55</v>
      </c>
      <c r="F67" s="24" t="s">
        <v>55</v>
      </c>
      <c r="G67" s="24" t="s">
        <v>55</v>
      </c>
      <c r="H67" s="24" t="s">
        <v>55</v>
      </c>
      <c r="I67" s="24" t="s">
        <v>55</v>
      </c>
      <c r="J67" s="24" t="s">
        <v>55</v>
      </c>
      <c r="K67" s="24" t="s">
        <v>55</v>
      </c>
      <c r="L67" s="24" t="s">
        <v>55</v>
      </c>
      <c r="M67" s="24" t="s">
        <v>55</v>
      </c>
      <c r="N67" s="24" t="s">
        <v>55</v>
      </c>
      <c r="O67" s="24" t="s">
        <v>55</v>
      </c>
      <c r="P67" s="24" t="s">
        <v>55</v>
      </c>
      <c r="Q67" s="24" t="s">
        <v>55</v>
      </c>
      <c r="R67" s="24" t="s">
        <v>55</v>
      </c>
      <c r="S67" s="24" t="s">
        <v>55</v>
      </c>
      <c r="T67" s="24" t="s">
        <v>55</v>
      </c>
      <c r="U67" s="24" t="s">
        <v>55</v>
      </c>
      <c r="V67" s="24" t="s">
        <v>55</v>
      </c>
      <c r="W67" s="24" t="s">
        <v>55</v>
      </c>
      <c r="X67" s="24" t="s">
        <v>55</v>
      </c>
      <c r="Y67" s="24" t="s">
        <v>55</v>
      </c>
      <c r="Z67" s="31">
        <v>6.2610000000000001</v>
      </c>
      <c r="AA67" s="28">
        <v>0</v>
      </c>
      <c r="AB67" s="23" t="s">
        <v>55</v>
      </c>
      <c r="AC67" s="28">
        <v>0</v>
      </c>
      <c r="AD67" s="23" t="s">
        <v>55</v>
      </c>
      <c r="AE67" s="24">
        <v>243</v>
      </c>
      <c r="AF67" s="24" t="s">
        <v>55</v>
      </c>
      <c r="AG67" s="31">
        <f>Z67</f>
        <v>6.2610000000000001</v>
      </c>
      <c r="AH67" s="28">
        <f>AA67</f>
        <v>0</v>
      </c>
      <c r="AI67" s="24" t="s">
        <v>55</v>
      </c>
      <c r="AJ67" s="28">
        <f>AC67</f>
        <v>0</v>
      </c>
      <c r="AK67" s="24" t="s">
        <v>55</v>
      </c>
      <c r="AL67" s="24">
        <f>AE67</f>
        <v>243</v>
      </c>
    </row>
    <row r="68" spans="1:38" ht="47.25" x14ac:dyDescent="0.25">
      <c r="A68" s="21" t="s">
        <v>107</v>
      </c>
      <c r="B68" s="22" t="s">
        <v>108</v>
      </c>
      <c r="C68" s="32" t="s">
        <v>79</v>
      </c>
      <c r="D68" s="24" t="s">
        <v>55</v>
      </c>
      <c r="E68" s="24" t="s">
        <v>55</v>
      </c>
      <c r="F68" s="24" t="s">
        <v>55</v>
      </c>
      <c r="G68" s="24" t="s">
        <v>55</v>
      </c>
      <c r="H68" s="24" t="s">
        <v>55</v>
      </c>
      <c r="I68" s="24" t="s">
        <v>55</v>
      </c>
      <c r="J68" s="24" t="s">
        <v>55</v>
      </c>
      <c r="K68" s="24" t="s">
        <v>55</v>
      </c>
      <c r="L68" s="24" t="s">
        <v>55</v>
      </c>
      <c r="M68" s="24" t="s">
        <v>55</v>
      </c>
      <c r="N68" s="24" t="s">
        <v>55</v>
      </c>
      <c r="O68" s="24" t="s">
        <v>55</v>
      </c>
      <c r="P68" s="24" t="s">
        <v>55</v>
      </c>
      <c r="Q68" s="24" t="s">
        <v>55</v>
      </c>
      <c r="R68" s="24" t="s">
        <v>55</v>
      </c>
      <c r="S68" s="24" t="s">
        <v>55</v>
      </c>
      <c r="T68" s="24" t="s">
        <v>55</v>
      </c>
      <c r="U68" s="24" t="s">
        <v>55</v>
      </c>
      <c r="V68" s="24" t="s">
        <v>55</v>
      </c>
      <c r="W68" s="24" t="s">
        <v>55</v>
      </c>
      <c r="X68" s="24" t="s">
        <v>55</v>
      </c>
      <c r="Y68" s="24" t="s">
        <v>55</v>
      </c>
      <c r="Z68" s="30">
        <f t="shared" si="45"/>
        <v>1.323</v>
      </c>
      <c r="AA68" s="25">
        <f t="shared" ref="AA68:AA72" si="50">AA69</f>
        <v>0</v>
      </c>
      <c r="AB68" s="23" t="s">
        <v>55</v>
      </c>
      <c r="AC68" s="25">
        <f t="shared" ref="AC68:AC72" si="51">AC69</f>
        <v>0</v>
      </c>
      <c r="AD68" s="23" t="s">
        <v>55</v>
      </c>
      <c r="AE68" s="35">
        <f>AE69</f>
        <v>3</v>
      </c>
      <c r="AF68" s="24" t="s">
        <v>55</v>
      </c>
      <c r="AG68" s="30">
        <f>AG69</f>
        <v>1.323</v>
      </c>
      <c r="AH68" s="25">
        <f t="shared" ref="AH68:AH72" si="52">AH69</f>
        <v>0</v>
      </c>
      <c r="AI68" s="23" t="s">
        <v>55</v>
      </c>
      <c r="AJ68" s="25">
        <f t="shared" ref="AJ68:AL72" si="53">AJ69</f>
        <v>0</v>
      </c>
      <c r="AK68" s="23" t="s">
        <v>55</v>
      </c>
      <c r="AL68" s="35">
        <f t="shared" si="53"/>
        <v>3</v>
      </c>
    </row>
    <row r="69" spans="1:38" ht="47.25" x14ac:dyDescent="0.25">
      <c r="A69" s="26" t="s">
        <v>107</v>
      </c>
      <c r="B69" s="27" t="s">
        <v>109</v>
      </c>
      <c r="C69" s="23" t="s">
        <v>110</v>
      </c>
      <c r="D69" s="24" t="s">
        <v>55</v>
      </c>
      <c r="E69" s="24" t="s">
        <v>55</v>
      </c>
      <c r="F69" s="24" t="s">
        <v>55</v>
      </c>
      <c r="G69" s="24" t="s">
        <v>55</v>
      </c>
      <c r="H69" s="24" t="s">
        <v>55</v>
      </c>
      <c r="I69" s="24" t="s">
        <v>55</v>
      </c>
      <c r="J69" s="24" t="s">
        <v>55</v>
      </c>
      <c r="K69" s="24" t="s">
        <v>55</v>
      </c>
      <c r="L69" s="24" t="s">
        <v>55</v>
      </c>
      <c r="M69" s="24" t="s">
        <v>55</v>
      </c>
      <c r="N69" s="24" t="s">
        <v>55</v>
      </c>
      <c r="O69" s="24" t="s">
        <v>55</v>
      </c>
      <c r="P69" s="24" t="s">
        <v>55</v>
      </c>
      <c r="Q69" s="24" t="s">
        <v>55</v>
      </c>
      <c r="R69" s="24" t="s">
        <v>55</v>
      </c>
      <c r="S69" s="24" t="s">
        <v>55</v>
      </c>
      <c r="T69" s="24" t="s">
        <v>55</v>
      </c>
      <c r="U69" s="24" t="s">
        <v>55</v>
      </c>
      <c r="V69" s="24" t="s">
        <v>55</v>
      </c>
      <c r="W69" s="24" t="s">
        <v>55</v>
      </c>
      <c r="X69" s="24" t="s">
        <v>55</v>
      </c>
      <c r="Y69" s="24" t="s">
        <v>55</v>
      </c>
      <c r="Z69" s="31">
        <v>1.323</v>
      </c>
      <c r="AA69" s="28">
        <v>0</v>
      </c>
      <c r="AB69" s="23" t="s">
        <v>55</v>
      </c>
      <c r="AC69" s="28">
        <v>0</v>
      </c>
      <c r="AD69" s="23" t="s">
        <v>55</v>
      </c>
      <c r="AE69" s="24">
        <v>3</v>
      </c>
      <c r="AF69" s="24" t="s">
        <v>55</v>
      </c>
      <c r="AG69" s="31">
        <f>Z69</f>
        <v>1.323</v>
      </c>
      <c r="AH69" s="28">
        <f>AA69</f>
        <v>0</v>
      </c>
      <c r="AI69" s="24" t="s">
        <v>55</v>
      </c>
      <c r="AJ69" s="28">
        <f>AC69</f>
        <v>0</v>
      </c>
      <c r="AK69" s="24" t="s">
        <v>55</v>
      </c>
      <c r="AL69" s="24">
        <f>AE69</f>
        <v>3</v>
      </c>
    </row>
    <row r="70" spans="1:38" ht="47.25" x14ac:dyDescent="0.25">
      <c r="A70" s="21" t="s">
        <v>165</v>
      </c>
      <c r="B70" s="22" t="s">
        <v>166</v>
      </c>
      <c r="C70" s="32" t="s">
        <v>79</v>
      </c>
      <c r="D70" s="24" t="s">
        <v>55</v>
      </c>
      <c r="E70" s="24" t="s">
        <v>55</v>
      </c>
      <c r="F70" s="24" t="s">
        <v>55</v>
      </c>
      <c r="G70" s="24" t="s">
        <v>55</v>
      </c>
      <c r="H70" s="24" t="s">
        <v>55</v>
      </c>
      <c r="I70" s="24" t="s">
        <v>55</v>
      </c>
      <c r="J70" s="24" t="s">
        <v>55</v>
      </c>
      <c r="K70" s="24" t="s">
        <v>55</v>
      </c>
      <c r="L70" s="24" t="s">
        <v>55</v>
      </c>
      <c r="M70" s="24" t="s">
        <v>55</v>
      </c>
      <c r="N70" s="24" t="s">
        <v>55</v>
      </c>
      <c r="O70" s="24" t="s">
        <v>55</v>
      </c>
      <c r="P70" s="24" t="s">
        <v>55</v>
      </c>
      <c r="Q70" s="24" t="s">
        <v>55</v>
      </c>
      <c r="R70" s="24" t="s">
        <v>55</v>
      </c>
      <c r="S70" s="24" t="s">
        <v>55</v>
      </c>
      <c r="T70" s="24" t="s">
        <v>55</v>
      </c>
      <c r="U70" s="24" t="s">
        <v>55</v>
      </c>
      <c r="V70" s="24" t="s">
        <v>55</v>
      </c>
      <c r="W70" s="24" t="s">
        <v>55</v>
      </c>
      <c r="X70" s="24" t="s">
        <v>55</v>
      </c>
      <c r="Y70" s="24" t="s">
        <v>55</v>
      </c>
      <c r="Z70" s="23" t="s">
        <v>55</v>
      </c>
      <c r="AA70" s="23" t="s">
        <v>55</v>
      </c>
      <c r="AB70" s="23" t="s">
        <v>55</v>
      </c>
      <c r="AC70" s="23" t="s">
        <v>55</v>
      </c>
      <c r="AD70" s="23" t="s">
        <v>55</v>
      </c>
      <c r="AE70" s="34" t="s">
        <v>55</v>
      </c>
      <c r="AF70" s="24" t="s">
        <v>55</v>
      </c>
      <c r="AG70" s="24" t="s">
        <v>55</v>
      </c>
      <c r="AH70" s="24" t="s">
        <v>55</v>
      </c>
      <c r="AI70" s="24" t="s">
        <v>55</v>
      </c>
      <c r="AJ70" s="24" t="s">
        <v>55</v>
      </c>
      <c r="AK70" s="24" t="s">
        <v>55</v>
      </c>
      <c r="AL70" s="34" t="s">
        <v>55</v>
      </c>
    </row>
    <row r="71" spans="1:38" ht="47.25" x14ac:dyDescent="0.25">
      <c r="A71" s="21" t="s">
        <v>167</v>
      </c>
      <c r="B71" s="22" t="s">
        <v>168</v>
      </c>
      <c r="C71" s="32" t="s">
        <v>79</v>
      </c>
      <c r="D71" s="24" t="s">
        <v>55</v>
      </c>
      <c r="E71" s="24" t="s">
        <v>55</v>
      </c>
      <c r="F71" s="24" t="s">
        <v>55</v>
      </c>
      <c r="G71" s="24" t="s">
        <v>55</v>
      </c>
      <c r="H71" s="24" t="s">
        <v>55</v>
      </c>
      <c r="I71" s="24" t="s">
        <v>55</v>
      </c>
      <c r="J71" s="24" t="s">
        <v>55</v>
      </c>
      <c r="K71" s="24" t="s">
        <v>55</v>
      </c>
      <c r="L71" s="24" t="s">
        <v>55</v>
      </c>
      <c r="M71" s="24" t="s">
        <v>55</v>
      </c>
      <c r="N71" s="24" t="s">
        <v>55</v>
      </c>
      <c r="O71" s="24" t="s">
        <v>55</v>
      </c>
      <c r="P71" s="24" t="s">
        <v>55</v>
      </c>
      <c r="Q71" s="24" t="s">
        <v>55</v>
      </c>
      <c r="R71" s="24" t="s">
        <v>55</v>
      </c>
      <c r="S71" s="24" t="s">
        <v>55</v>
      </c>
      <c r="T71" s="24" t="s">
        <v>55</v>
      </c>
      <c r="U71" s="24" t="s">
        <v>55</v>
      </c>
      <c r="V71" s="24" t="s">
        <v>55</v>
      </c>
      <c r="W71" s="24" t="s">
        <v>55</v>
      </c>
      <c r="X71" s="24" t="s">
        <v>55</v>
      </c>
      <c r="Y71" s="24" t="s">
        <v>55</v>
      </c>
      <c r="Z71" s="23" t="s">
        <v>55</v>
      </c>
      <c r="AA71" s="23" t="s">
        <v>55</v>
      </c>
      <c r="AB71" s="23" t="s">
        <v>55</v>
      </c>
      <c r="AC71" s="23" t="s">
        <v>55</v>
      </c>
      <c r="AD71" s="23" t="s">
        <v>55</v>
      </c>
      <c r="AE71" s="34" t="s">
        <v>55</v>
      </c>
      <c r="AF71" s="24" t="s">
        <v>55</v>
      </c>
      <c r="AG71" s="24" t="s">
        <v>55</v>
      </c>
      <c r="AH71" s="24" t="s">
        <v>55</v>
      </c>
      <c r="AI71" s="24" t="s">
        <v>55</v>
      </c>
      <c r="AJ71" s="24" t="s">
        <v>55</v>
      </c>
      <c r="AK71" s="24" t="s">
        <v>55</v>
      </c>
      <c r="AL71" s="34" t="s">
        <v>55</v>
      </c>
    </row>
    <row r="72" spans="1:38" ht="63" x14ac:dyDescent="0.25">
      <c r="A72" s="21" t="s">
        <v>116</v>
      </c>
      <c r="B72" s="22" t="s">
        <v>117</v>
      </c>
      <c r="C72" s="32" t="s">
        <v>79</v>
      </c>
      <c r="D72" s="24" t="s">
        <v>55</v>
      </c>
      <c r="E72" s="24" t="s">
        <v>55</v>
      </c>
      <c r="F72" s="24" t="s">
        <v>55</v>
      </c>
      <c r="G72" s="24" t="s">
        <v>55</v>
      </c>
      <c r="H72" s="24" t="s">
        <v>55</v>
      </c>
      <c r="I72" s="24" t="s">
        <v>55</v>
      </c>
      <c r="J72" s="24" t="s">
        <v>55</v>
      </c>
      <c r="K72" s="24" t="s">
        <v>55</v>
      </c>
      <c r="L72" s="24" t="s">
        <v>55</v>
      </c>
      <c r="M72" s="24" t="s">
        <v>55</v>
      </c>
      <c r="N72" s="24" t="s">
        <v>55</v>
      </c>
      <c r="O72" s="24" t="s">
        <v>55</v>
      </c>
      <c r="P72" s="24" t="s">
        <v>55</v>
      </c>
      <c r="Q72" s="24" t="s">
        <v>55</v>
      </c>
      <c r="R72" s="24" t="s">
        <v>55</v>
      </c>
      <c r="S72" s="24" t="s">
        <v>55</v>
      </c>
      <c r="T72" s="24" t="s">
        <v>55</v>
      </c>
      <c r="U72" s="24" t="s">
        <v>55</v>
      </c>
      <c r="V72" s="24" t="s">
        <v>55</v>
      </c>
      <c r="W72" s="24" t="s">
        <v>55</v>
      </c>
      <c r="X72" s="24" t="s">
        <v>55</v>
      </c>
      <c r="Y72" s="24" t="s">
        <v>55</v>
      </c>
      <c r="Z72" s="30">
        <f t="shared" ref="Z72" si="54">SUM(Z73)</f>
        <v>1.02</v>
      </c>
      <c r="AA72" s="25">
        <f t="shared" si="50"/>
        <v>0</v>
      </c>
      <c r="AB72" s="23" t="s">
        <v>55</v>
      </c>
      <c r="AC72" s="25">
        <f t="shared" si="51"/>
        <v>0</v>
      </c>
      <c r="AD72" s="23" t="s">
        <v>55</v>
      </c>
      <c r="AE72" s="35">
        <f>AE73</f>
        <v>42</v>
      </c>
      <c r="AF72" s="24" t="s">
        <v>55</v>
      </c>
      <c r="AG72" s="30">
        <f>AG73</f>
        <v>1.02</v>
      </c>
      <c r="AH72" s="25">
        <f t="shared" si="52"/>
        <v>0</v>
      </c>
      <c r="AI72" s="23" t="s">
        <v>55</v>
      </c>
      <c r="AJ72" s="25">
        <f t="shared" si="53"/>
        <v>0</v>
      </c>
      <c r="AK72" s="23" t="s">
        <v>55</v>
      </c>
      <c r="AL72" s="35">
        <f t="shared" si="53"/>
        <v>42</v>
      </c>
    </row>
    <row r="73" spans="1:38" ht="31.5" x14ac:dyDescent="0.25">
      <c r="A73" s="26" t="s">
        <v>116</v>
      </c>
      <c r="B73" s="27" t="s">
        <v>118</v>
      </c>
      <c r="C73" s="23" t="s">
        <v>119</v>
      </c>
      <c r="D73" s="24" t="s">
        <v>55</v>
      </c>
      <c r="E73" s="24" t="s">
        <v>55</v>
      </c>
      <c r="F73" s="24" t="s">
        <v>55</v>
      </c>
      <c r="G73" s="24" t="s">
        <v>55</v>
      </c>
      <c r="H73" s="24" t="s">
        <v>55</v>
      </c>
      <c r="I73" s="24" t="s">
        <v>55</v>
      </c>
      <c r="J73" s="24" t="s">
        <v>55</v>
      </c>
      <c r="K73" s="24" t="s">
        <v>55</v>
      </c>
      <c r="L73" s="24" t="s">
        <v>55</v>
      </c>
      <c r="M73" s="24" t="s">
        <v>55</v>
      </c>
      <c r="N73" s="24" t="s">
        <v>55</v>
      </c>
      <c r="O73" s="24" t="s">
        <v>55</v>
      </c>
      <c r="P73" s="24" t="s">
        <v>55</v>
      </c>
      <c r="Q73" s="24" t="s">
        <v>55</v>
      </c>
      <c r="R73" s="24" t="s">
        <v>55</v>
      </c>
      <c r="S73" s="24" t="s">
        <v>55</v>
      </c>
      <c r="T73" s="24" t="s">
        <v>55</v>
      </c>
      <c r="U73" s="24" t="s">
        <v>55</v>
      </c>
      <c r="V73" s="24" t="s">
        <v>55</v>
      </c>
      <c r="W73" s="24" t="s">
        <v>55</v>
      </c>
      <c r="X73" s="24" t="s">
        <v>55</v>
      </c>
      <c r="Y73" s="24" t="s">
        <v>55</v>
      </c>
      <c r="Z73" s="31">
        <v>1.02</v>
      </c>
      <c r="AA73" s="28">
        <v>0</v>
      </c>
      <c r="AB73" s="23" t="s">
        <v>55</v>
      </c>
      <c r="AC73" s="28">
        <v>0</v>
      </c>
      <c r="AD73" s="23" t="s">
        <v>55</v>
      </c>
      <c r="AE73" s="34">
        <v>42</v>
      </c>
      <c r="AF73" s="24" t="s">
        <v>55</v>
      </c>
      <c r="AG73" s="31">
        <f>Z73</f>
        <v>1.02</v>
      </c>
      <c r="AH73" s="28">
        <f>AA73</f>
        <v>0</v>
      </c>
      <c r="AI73" s="24" t="s">
        <v>55</v>
      </c>
      <c r="AJ73" s="28">
        <f>AC73</f>
        <v>0</v>
      </c>
      <c r="AK73" s="24" t="s">
        <v>55</v>
      </c>
      <c r="AL73" s="34">
        <f>AE73</f>
        <v>42</v>
      </c>
    </row>
    <row r="74" spans="1:38" ht="63" x14ac:dyDescent="0.25">
      <c r="A74" s="21" t="s">
        <v>169</v>
      </c>
      <c r="B74" s="22" t="s">
        <v>170</v>
      </c>
      <c r="C74" s="32" t="s">
        <v>79</v>
      </c>
      <c r="D74" s="24" t="s">
        <v>55</v>
      </c>
      <c r="E74" s="24" t="s">
        <v>55</v>
      </c>
      <c r="F74" s="24" t="s">
        <v>55</v>
      </c>
      <c r="G74" s="24" t="s">
        <v>55</v>
      </c>
      <c r="H74" s="24" t="s">
        <v>55</v>
      </c>
      <c r="I74" s="24" t="s">
        <v>55</v>
      </c>
      <c r="J74" s="24" t="s">
        <v>55</v>
      </c>
      <c r="K74" s="24" t="s">
        <v>55</v>
      </c>
      <c r="L74" s="24" t="s">
        <v>55</v>
      </c>
      <c r="M74" s="24" t="s">
        <v>55</v>
      </c>
      <c r="N74" s="24" t="s">
        <v>55</v>
      </c>
      <c r="O74" s="24" t="s">
        <v>55</v>
      </c>
      <c r="P74" s="24" t="s">
        <v>55</v>
      </c>
      <c r="Q74" s="24" t="s">
        <v>55</v>
      </c>
      <c r="R74" s="24" t="s">
        <v>55</v>
      </c>
      <c r="S74" s="24" t="s">
        <v>55</v>
      </c>
      <c r="T74" s="24" t="s">
        <v>55</v>
      </c>
      <c r="U74" s="24" t="s">
        <v>55</v>
      </c>
      <c r="V74" s="24" t="s">
        <v>55</v>
      </c>
      <c r="W74" s="24" t="s">
        <v>55</v>
      </c>
      <c r="X74" s="24" t="s">
        <v>55</v>
      </c>
      <c r="Y74" s="24" t="s">
        <v>55</v>
      </c>
      <c r="Z74" s="23" t="s">
        <v>55</v>
      </c>
      <c r="AA74" s="23" t="s">
        <v>55</v>
      </c>
      <c r="AB74" s="23" t="s">
        <v>55</v>
      </c>
      <c r="AC74" s="23" t="s">
        <v>55</v>
      </c>
      <c r="AD74" s="23" t="s">
        <v>55</v>
      </c>
      <c r="AE74" s="34" t="s">
        <v>55</v>
      </c>
      <c r="AF74" s="24" t="s">
        <v>55</v>
      </c>
      <c r="AG74" s="24" t="s">
        <v>55</v>
      </c>
      <c r="AH74" s="24" t="s">
        <v>55</v>
      </c>
      <c r="AI74" s="24" t="s">
        <v>55</v>
      </c>
      <c r="AJ74" s="24" t="s">
        <v>55</v>
      </c>
      <c r="AK74" s="24" t="s">
        <v>55</v>
      </c>
      <c r="AL74" s="34" t="s">
        <v>55</v>
      </c>
    </row>
    <row r="75" spans="1:38" ht="63" x14ac:dyDescent="0.25">
      <c r="A75" s="21" t="s">
        <v>171</v>
      </c>
      <c r="B75" s="22" t="s">
        <v>172</v>
      </c>
      <c r="C75" s="32" t="s">
        <v>79</v>
      </c>
      <c r="D75" s="24" t="s">
        <v>55</v>
      </c>
      <c r="E75" s="24" t="s">
        <v>55</v>
      </c>
      <c r="F75" s="24" t="s">
        <v>55</v>
      </c>
      <c r="G75" s="24" t="s">
        <v>55</v>
      </c>
      <c r="H75" s="24" t="s">
        <v>55</v>
      </c>
      <c r="I75" s="24" t="s">
        <v>55</v>
      </c>
      <c r="J75" s="24" t="s">
        <v>55</v>
      </c>
      <c r="K75" s="24" t="s">
        <v>55</v>
      </c>
      <c r="L75" s="24" t="s">
        <v>55</v>
      </c>
      <c r="M75" s="24" t="s">
        <v>55</v>
      </c>
      <c r="N75" s="24" t="s">
        <v>55</v>
      </c>
      <c r="O75" s="24" t="s">
        <v>55</v>
      </c>
      <c r="P75" s="24" t="s">
        <v>55</v>
      </c>
      <c r="Q75" s="24" t="s">
        <v>55</v>
      </c>
      <c r="R75" s="24" t="s">
        <v>55</v>
      </c>
      <c r="S75" s="24" t="s">
        <v>55</v>
      </c>
      <c r="T75" s="24" t="s">
        <v>55</v>
      </c>
      <c r="U75" s="24" t="s">
        <v>55</v>
      </c>
      <c r="V75" s="24" t="s">
        <v>55</v>
      </c>
      <c r="W75" s="24" t="s">
        <v>55</v>
      </c>
      <c r="X75" s="24" t="s">
        <v>55</v>
      </c>
      <c r="Y75" s="24" t="s">
        <v>55</v>
      </c>
      <c r="Z75" s="23" t="s">
        <v>55</v>
      </c>
      <c r="AA75" s="23" t="s">
        <v>55</v>
      </c>
      <c r="AB75" s="23" t="s">
        <v>55</v>
      </c>
      <c r="AC75" s="23" t="s">
        <v>55</v>
      </c>
      <c r="AD75" s="23" t="s">
        <v>55</v>
      </c>
      <c r="AE75" s="34" t="s">
        <v>55</v>
      </c>
      <c r="AF75" s="24" t="s">
        <v>55</v>
      </c>
      <c r="AG75" s="24" t="s">
        <v>55</v>
      </c>
      <c r="AH75" s="24" t="s">
        <v>55</v>
      </c>
      <c r="AI75" s="24" t="s">
        <v>55</v>
      </c>
      <c r="AJ75" s="24" t="s">
        <v>55</v>
      </c>
      <c r="AK75" s="24" t="s">
        <v>55</v>
      </c>
      <c r="AL75" s="34" t="s">
        <v>55</v>
      </c>
    </row>
    <row r="76" spans="1:38" ht="63" x14ac:dyDescent="0.25">
      <c r="A76" s="21" t="s">
        <v>173</v>
      </c>
      <c r="B76" s="22" t="s">
        <v>174</v>
      </c>
      <c r="C76" s="32" t="s">
        <v>79</v>
      </c>
      <c r="D76" s="24" t="s">
        <v>55</v>
      </c>
      <c r="E76" s="24" t="s">
        <v>55</v>
      </c>
      <c r="F76" s="24" t="s">
        <v>55</v>
      </c>
      <c r="G76" s="24" t="s">
        <v>55</v>
      </c>
      <c r="H76" s="24" t="s">
        <v>55</v>
      </c>
      <c r="I76" s="24" t="s">
        <v>55</v>
      </c>
      <c r="J76" s="24" t="s">
        <v>55</v>
      </c>
      <c r="K76" s="24" t="s">
        <v>55</v>
      </c>
      <c r="L76" s="24" t="s">
        <v>55</v>
      </c>
      <c r="M76" s="24" t="s">
        <v>55</v>
      </c>
      <c r="N76" s="24" t="s">
        <v>55</v>
      </c>
      <c r="O76" s="24" t="s">
        <v>55</v>
      </c>
      <c r="P76" s="24" t="s">
        <v>55</v>
      </c>
      <c r="Q76" s="24" t="s">
        <v>55</v>
      </c>
      <c r="R76" s="24" t="s">
        <v>55</v>
      </c>
      <c r="S76" s="24" t="s">
        <v>55</v>
      </c>
      <c r="T76" s="24" t="s">
        <v>55</v>
      </c>
      <c r="U76" s="24" t="s">
        <v>55</v>
      </c>
      <c r="V76" s="24" t="s">
        <v>55</v>
      </c>
      <c r="W76" s="24" t="s">
        <v>55</v>
      </c>
      <c r="X76" s="24" t="s">
        <v>55</v>
      </c>
      <c r="Y76" s="24" t="s">
        <v>55</v>
      </c>
      <c r="Z76" s="23" t="s">
        <v>55</v>
      </c>
      <c r="AA76" s="23" t="s">
        <v>55</v>
      </c>
      <c r="AB76" s="23" t="s">
        <v>55</v>
      </c>
      <c r="AC76" s="23" t="s">
        <v>55</v>
      </c>
      <c r="AD76" s="23" t="s">
        <v>55</v>
      </c>
      <c r="AE76" s="34" t="s">
        <v>55</v>
      </c>
      <c r="AF76" s="24" t="s">
        <v>55</v>
      </c>
      <c r="AG76" s="24" t="s">
        <v>55</v>
      </c>
      <c r="AH76" s="24" t="s">
        <v>55</v>
      </c>
      <c r="AI76" s="24" t="s">
        <v>55</v>
      </c>
      <c r="AJ76" s="24" t="s">
        <v>55</v>
      </c>
      <c r="AK76" s="24" t="s">
        <v>55</v>
      </c>
      <c r="AL76" s="34" t="s">
        <v>55</v>
      </c>
    </row>
    <row r="77" spans="1:38" ht="63" x14ac:dyDescent="0.25">
      <c r="A77" s="21" t="s">
        <v>175</v>
      </c>
      <c r="B77" s="22" t="s">
        <v>176</v>
      </c>
      <c r="C77" s="32" t="s">
        <v>79</v>
      </c>
      <c r="D77" s="24" t="s">
        <v>55</v>
      </c>
      <c r="E77" s="24" t="s">
        <v>55</v>
      </c>
      <c r="F77" s="24" t="s">
        <v>55</v>
      </c>
      <c r="G77" s="24" t="s">
        <v>55</v>
      </c>
      <c r="H77" s="24" t="s">
        <v>55</v>
      </c>
      <c r="I77" s="24" t="s">
        <v>55</v>
      </c>
      <c r="J77" s="24" t="s">
        <v>55</v>
      </c>
      <c r="K77" s="24" t="s">
        <v>55</v>
      </c>
      <c r="L77" s="24" t="s">
        <v>55</v>
      </c>
      <c r="M77" s="24" t="s">
        <v>55</v>
      </c>
      <c r="N77" s="24" t="s">
        <v>55</v>
      </c>
      <c r="O77" s="24" t="s">
        <v>55</v>
      </c>
      <c r="P77" s="24" t="s">
        <v>55</v>
      </c>
      <c r="Q77" s="24" t="s">
        <v>55</v>
      </c>
      <c r="R77" s="24" t="s">
        <v>55</v>
      </c>
      <c r="S77" s="24" t="s">
        <v>55</v>
      </c>
      <c r="T77" s="24" t="s">
        <v>55</v>
      </c>
      <c r="U77" s="24" t="s">
        <v>55</v>
      </c>
      <c r="V77" s="24" t="s">
        <v>55</v>
      </c>
      <c r="W77" s="24" t="s">
        <v>55</v>
      </c>
      <c r="X77" s="24" t="s">
        <v>55</v>
      </c>
      <c r="Y77" s="24" t="s">
        <v>55</v>
      </c>
      <c r="Z77" s="23" t="s">
        <v>55</v>
      </c>
      <c r="AA77" s="23" t="s">
        <v>55</v>
      </c>
      <c r="AB77" s="23" t="s">
        <v>55</v>
      </c>
      <c r="AC77" s="23" t="s">
        <v>55</v>
      </c>
      <c r="AD77" s="23" t="s">
        <v>55</v>
      </c>
      <c r="AE77" s="34" t="s">
        <v>55</v>
      </c>
      <c r="AF77" s="24" t="s">
        <v>55</v>
      </c>
      <c r="AG77" s="24" t="s">
        <v>55</v>
      </c>
      <c r="AH77" s="24" t="s">
        <v>55</v>
      </c>
      <c r="AI77" s="24" t="s">
        <v>55</v>
      </c>
      <c r="AJ77" s="24" t="s">
        <v>55</v>
      </c>
      <c r="AK77" s="24" t="s">
        <v>55</v>
      </c>
      <c r="AL77" s="34" t="s">
        <v>55</v>
      </c>
    </row>
    <row r="78" spans="1:38" ht="47.25" x14ac:dyDescent="0.25">
      <c r="A78" s="21" t="s">
        <v>177</v>
      </c>
      <c r="B78" s="22" t="s">
        <v>178</v>
      </c>
      <c r="C78" s="32" t="s">
        <v>79</v>
      </c>
      <c r="D78" s="24" t="s">
        <v>55</v>
      </c>
      <c r="E78" s="24" t="s">
        <v>55</v>
      </c>
      <c r="F78" s="24" t="s">
        <v>55</v>
      </c>
      <c r="G78" s="24" t="s">
        <v>55</v>
      </c>
      <c r="H78" s="24" t="s">
        <v>55</v>
      </c>
      <c r="I78" s="24" t="s">
        <v>55</v>
      </c>
      <c r="J78" s="24" t="s">
        <v>55</v>
      </c>
      <c r="K78" s="24" t="s">
        <v>55</v>
      </c>
      <c r="L78" s="24" t="s">
        <v>55</v>
      </c>
      <c r="M78" s="24" t="s">
        <v>55</v>
      </c>
      <c r="N78" s="24" t="s">
        <v>55</v>
      </c>
      <c r="O78" s="24" t="s">
        <v>55</v>
      </c>
      <c r="P78" s="24" t="s">
        <v>55</v>
      </c>
      <c r="Q78" s="24" t="s">
        <v>55</v>
      </c>
      <c r="R78" s="24" t="s">
        <v>55</v>
      </c>
      <c r="S78" s="24" t="s">
        <v>55</v>
      </c>
      <c r="T78" s="24" t="s">
        <v>55</v>
      </c>
      <c r="U78" s="24" t="s">
        <v>55</v>
      </c>
      <c r="V78" s="24" t="s">
        <v>55</v>
      </c>
      <c r="W78" s="24" t="s">
        <v>55</v>
      </c>
      <c r="X78" s="24" t="s">
        <v>55</v>
      </c>
      <c r="Y78" s="24" t="s">
        <v>55</v>
      </c>
      <c r="Z78" s="23" t="s">
        <v>55</v>
      </c>
      <c r="AA78" s="23" t="s">
        <v>55</v>
      </c>
      <c r="AB78" s="23" t="s">
        <v>55</v>
      </c>
      <c r="AC78" s="23" t="s">
        <v>55</v>
      </c>
      <c r="AD78" s="23" t="s">
        <v>55</v>
      </c>
      <c r="AE78" s="34" t="s">
        <v>55</v>
      </c>
      <c r="AF78" s="24" t="s">
        <v>55</v>
      </c>
      <c r="AG78" s="24" t="s">
        <v>55</v>
      </c>
      <c r="AH78" s="24" t="s">
        <v>55</v>
      </c>
      <c r="AI78" s="24" t="s">
        <v>55</v>
      </c>
      <c r="AJ78" s="24" t="s">
        <v>55</v>
      </c>
      <c r="AK78" s="24" t="s">
        <v>55</v>
      </c>
      <c r="AL78" s="34" t="s">
        <v>55</v>
      </c>
    </row>
    <row r="79" spans="1:38" ht="63" x14ac:dyDescent="0.25">
      <c r="A79" s="21" t="s">
        <v>179</v>
      </c>
      <c r="B79" s="22" t="s">
        <v>180</v>
      </c>
      <c r="C79" s="32" t="s">
        <v>79</v>
      </c>
      <c r="D79" s="24" t="s">
        <v>55</v>
      </c>
      <c r="E79" s="24" t="s">
        <v>55</v>
      </c>
      <c r="F79" s="24" t="s">
        <v>55</v>
      </c>
      <c r="G79" s="24" t="s">
        <v>55</v>
      </c>
      <c r="H79" s="24" t="s">
        <v>55</v>
      </c>
      <c r="I79" s="24" t="s">
        <v>55</v>
      </c>
      <c r="J79" s="24" t="s">
        <v>55</v>
      </c>
      <c r="K79" s="24" t="s">
        <v>55</v>
      </c>
      <c r="L79" s="24" t="s">
        <v>55</v>
      </c>
      <c r="M79" s="24" t="s">
        <v>55</v>
      </c>
      <c r="N79" s="24" t="s">
        <v>55</v>
      </c>
      <c r="O79" s="24" t="s">
        <v>55</v>
      </c>
      <c r="P79" s="24" t="s">
        <v>55</v>
      </c>
      <c r="Q79" s="24" t="s">
        <v>55</v>
      </c>
      <c r="R79" s="24" t="s">
        <v>55</v>
      </c>
      <c r="S79" s="24" t="s">
        <v>55</v>
      </c>
      <c r="T79" s="24" t="s">
        <v>55</v>
      </c>
      <c r="U79" s="24" t="s">
        <v>55</v>
      </c>
      <c r="V79" s="24" t="s">
        <v>55</v>
      </c>
      <c r="W79" s="24" t="s">
        <v>55</v>
      </c>
      <c r="X79" s="24" t="s">
        <v>55</v>
      </c>
      <c r="Y79" s="24" t="s">
        <v>55</v>
      </c>
      <c r="Z79" s="23" t="s">
        <v>55</v>
      </c>
      <c r="AA79" s="23" t="s">
        <v>55</v>
      </c>
      <c r="AB79" s="23" t="s">
        <v>55</v>
      </c>
      <c r="AC79" s="23" t="s">
        <v>55</v>
      </c>
      <c r="AD79" s="23" t="s">
        <v>55</v>
      </c>
      <c r="AE79" s="34" t="s">
        <v>55</v>
      </c>
      <c r="AF79" s="24" t="s">
        <v>55</v>
      </c>
      <c r="AG79" s="24" t="s">
        <v>55</v>
      </c>
      <c r="AH79" s="24" t="s">
        <v>55</v>
      </c>
      <c r="AI79" s="24" t="s">
        <v>55</v>
      </c>
      <c r="AJ79" s="24" t="s">
        <v>55</v>
      </c>
      <c r="AK79" s="24" t="s">
        <v>55</v>
      </c>
      <c r="AL79" s="34" t="s">
        <v>55</v>
      </c>
    </row>
    <row r="80" spans="1:38" ht="94.5" x14ac:dyDescent="0.25">
      <c r="A80" s="21" t="s">
        <v>181</v>
      </c>
      <c r="B80" s="22" t="s">
        <v>182</v>
      </c>
      <c r="C80" s="32" t="s">
        <v>79</v>
      </c>
      <c r="D80" s="24" t="s">
        <v>55</v>
      </c>
      <c r="E80" s="24" t="s">
        <v>55</v>
      </c>
      <c r="F80" s="24" t="s">
        <v>55</v>
      </c>
      <c r="G80" s="24" t="s">
        <v>55</v>
      </c>
      <c r="H80" s="24" t="s">
        <v>55</v>
      </c>
      <c r="I80" s="24" t="s">
        <v>55</v>
      </c>
      <c r="J80" s="24" t="s">
        <v>55</v>
      </c>
      <c r="K80" s="24" t="s">
        <v>55</v>
      </c>
      <c r="L80" s="24" t="s">
        <v>55</v>
      </c>
      <c r="M80" s="24" t="s">
        <v>55</v>
      </c>
      <c r="N80" s="24" t="s">
        <v>55</v>
      </c>
      <c r="O80" s="24" t="s">
        <v>55</v>
      </c>
      <c r="P80" s="24" t="s">
        <v>55</v>
      </c>
      <c r="Q80" s="24" t="s">
        <v>55</v>
      </c>
      <c r="R80" s="24" t="s">
        <v>55</v>
      </c>
      <c r="S80" s="24" t="s">
        <v>55</v>
      </c>
      <c r="T80" s="24" t="s">
        <v>55</v>
      </c>
      <c r="U80" s="24" t="s">
        <v>55</v>
      </c>
      <c r="V80" s="24" t="s">
        <v>55</v>
      </c>
      <c r="W80" s="24" t="s">
        <v>55</v>
      </c>
      <c r="X80" s="24" t="s">
        <v>55</v>
      </c>
      <c r="Y80" s="24" t="s">
        <v>55</v>
      </c>
      <c r="Z80" s="23" t="s">
        <v>55</v>
      </c>
      <c r="AA80" s="23" t="s">
        <v>55</v>
      </c>
      <c r="AB80" s="23" t="s">
        <v>55</v>
      </c>
      <c r="AC80" s="23" t="s">
        <v>55</v>
      </c>
      <c r="AD80" s="23" t="s">
        <v>55</v>
      </c>
      <c r="AE80" s="34" t="s">
        <v>55</v>
      </c>
      <c r="AF80" s="24" t="s">
        <v>55</v>
      </c>
      <c r="AG80" s="24" t="s">
        <v>55</v>
      </c>
      <c r="AH80" s="24" t="s">
        <v>55</v>
      </c>
      <c r="AI80" s="24" t="s">
        <v>55</v>
      </c>
      <c r="AJ80" s="24" t="s">
        <v>55</v>
      </c>
      <c r="AK80" s="24" t="s">
        <v>55</v>
      </c>
      <c r="AL80" s="34" t="s">
        <v>55</v>
      </c>
    </row>
    <row r="81" spans="1:38" ht="78.75" x14ac:dyDescent="0.25">
      <c r="A81" s="21" t="s">
        <v>183</v>
      </c>
      <c r="B81" s="22" t="s">
        <v>184</v>
      </c>
      <c r="C81" s="32" t="s">
        <v>79</v>
      </c>
      <c r="D81" s="24" t="s">
        <v>55</v>
      </c>
      <c r="E81" s="24" t="s">
        <v>55</v>
      </c>
      <c r="F81" s="24" t="s">
        <v>55</v>
      </c>
      <c r="G81" s="24" t="s">
        <v>55</v>
      </c>
      <c r="H81" s="24" t="s">
        <v>55</v>
      </c>
      <c r="I81" s="24" t="s">
        <v>55</v>
      </c>
      <c r="J81" s="24" t="s">
        <v>55</v>
      </c>
      <c r="K81" s="24" t="s">
        <v>55</v>
      </c>
      <c r="L81" s="24" t="s">
        <v>55</v>
      </c>
      <c r="M81" s="24" t="s">
        <v>55</v>
      </c>
      <c r="N81" s="24" t="s">
        <v>55</v>
      </c>
      <c r="O81" s="24" t="s">
        <v>55</v>
      </c>
      <c r="P81" s="24" t="s">
        <v>55</v>
      </c>
      <c r="Q81" s="24" t="s">
        <v>55</v>
      </c>
      <c r="R81" s="24" t="s">
        <v>55</v>
      </c>
      <c r="S81" s="24" t="s">
        <v>55</v>
      </c>
      <c r="T81" s="24" t="s">
        <v>55</v>
      </c>
      <c r="U81" s="24" t="s">
        <v>55</v>
      </c>
      <c r="V81" s="24" t="s">
        <v>55</v>
      </c>
      <c r="W81" s="24" t="s">
        <v>55</v>
      </c>
      <c r="X81" s="24" t="s">
        <v>55</v>
      </c>
      <c r="Y81" s="24" t="s">
        <v>55</v>
      </c>
      <c r="Z81" s="23" t="s">
        <v>55</v>
      </c>
      <c r="AA81" s="23" t="s">
        <v>55</v>
      </c>
      <c r="AB81" s="23" t="s">
        <v>55</v>
      </c>
      <c r="AC81" s="23" t="s">
        <v>55</v>
      </c>
      <c r="AD81" s="23" t="s">
        <v>55</v>
      </c>
      <c r="AE81" s="34" t="s">
        <v>55</v>
      </c>
      <c r="AF81" s="24" t="s">
        <v>55</v>
      </c>
      <c r="AG81" s="24" t="s">
        <v>55</v>
      </c>
      <c r="AH81" s="24" t="s">
        <v>55</v>
      </c>
      <c r="AI81" s="24" t="s">
        <v>55</v>
      </c>
      <c r="AJ81" s="24" t="s">
        <v>55</v>
      </c>
      <c r="AK81" s="24" t="s">
        <v>55</v>
      </c>
      <c r="AL81" s="34" t="s">
        <v>55</v>
      </c>
    </row>
    <row r="82" spans="1:38" ht="78.75" x14ac:dyDescent="0.25">
      <c r="A82" s="21" t="s">
        <v>185</v>
      </c>
      <c r="B82" s="22" t="s">
        <v>186</v>
      </c>
      <c r="C82" s="32" t="s">
        <v>79</v>
      </c>
      <c r="D82" s="24" t="s">
        <v>55</v>
      </c>
      <c r="E82" s="24" t="s">
        <v>55</v>
      </c>
      <c r="F82" s="24" t="s">
        <v>55</v>
      </c>
      <c r="G82" s="24" t="s">
        <v>55</v>
      </c>
      <c r="H82" s="24" t="s">
        <v>55</v>
      </c>
      <c r="I82" s="24" t="s">
        <v>55</v>
      </c>
      <c r="J82" s="24" t="s">
        <v>55</v>
      </c>
      <c r="K82" s="24" t="s">
        <v>55</v>
      </c>
      <c r="L82" s="24" t="s">
        <v>55</v>
      </c>
      <c r="M82" s="24" t="s">
        <v>55</v>
      </c>
      <c r="N82" s="24" t="s">
        <v>55</v>
      </c>
      <c r="O82" s="24" t="s">
        <v>55</v>
      </c>
      <c r="P82" s="24" t="s">
        <v>55</v>
      </c>
      <c r="Q82" s="24" t="s">
        <v>55</v>
      </c>
      <c r="R82" s="24" t="s">
        <v>55</v>
      </c>
      <c r="S82" s="24" t="s">
        <v>55</v>
      </c>
      <c r="T82" s="24" t="s">
        <v>55</v>
      </c>
      <c r="U82" s="24" t="s">
        <v>55</v>
      </c>
      <c r="V82" s="24" t="s">
        <v>55</v>
      </c>
      <c r="W82" s="24" t="s">
        <v>55</v>
      </c>
      <c r="X82" s="24" t="s">
        <v>55</v>
      </c>
      <c r="Y82" s="24" t="s">
        <v>55</v>
      </c>
      <c r="Z82" s="23" t="s">
        <v>55</v>
      </c>
      <c r="AA82" s="23" t="s">
        <v>55</v>
      </c>
      <c r="AB82" s="23" t="s">
        <v>55</v>
      </c>
      <c r="AC82" s="23" t="s">
        <v>55</v>
      </c>
      <c r="AD82" s="23" t="s">
        <v>55</v>
      </c>
      <c r="AE82" s="34" t="s">
        <v>55</v>
      </c>
      <c r="AF82" s="24" t="s">
        <v>55</v>
      </c>
      <c r="AG82" s="24" t="s">
        <v>55</v>
      </c>
      <c r="AH82" s="24" t="s">
        <v>55</v>
      </c>
      <c r="AI82" s="24" t="s">
        <v>55</v>
      </c>
      <c r="AJ82" s="24" t="s">
        <v>55</v>
      </c>
      <c r="AK82" s="24" t="s">
        <v>55</v>
      </c>
      <c r="AL82" s="34" t="s">
        <v>55</v>
      </c>
    </row>
    <row r="83" spans="1:38" ht="63" x14ac:dyDescent="0.25">
      <c r="A83" s="21" t="s">
        <v>187</v>
      </c>
      <c r="B83" s="22" t="s">
        <v>188</v>
      </c>
      <c r="C83" s="32" t="s">
        <v>79</v>
      </c>
      <c r="D83" s="24" t="s">
        <v>55</v>
      </c>
      <c r="E83" s="24" t="s">
        <v>55</v>
      </c>
      <c r="F83" s="24" t="s">
        <v>55</v>
      </c>
      <c r="G83" s="24" t="s">
        <v>55</v>
      </c>
      <c r="H83" s="24" t="s">
        <v>55</v>
      </c>
      <c r="I83" s="24" t="s">
        <v>55</v>
      </c>
      <c r="J83" s="24" t="s">
        <v>55</v>
      </c>
      <c r="K83" s="24" t="s">
        <v>55</v>
      </c>
      <c r="L83" s="24" t="s">
        <v>55</v>
      </c>
      <c r="M83" s="24" t="s">
        <v>55</v>
      </c>
      <c r="N83" s="24" t="s">
        <v>55</v>
      </c>
      <c r="O83" s="24" t="s">
        <v>55</v>
      </c>
      <c r="P83" s="24" t="s">
        <v>55</v>
      </c>
      <c r="Q83" s="24" t="s">
        <v>55</v>
      </c>
      <c r="R83" s="24" t="s">
        <v>55</v>
      </c>
      <c r="S83" s="24" t="s">
        <v>55</v>
      </c>
      <c r="T83" s="24" t="s">
        <v>55</v>
      </c>
      <c r="U83" s="24" t="s">
        <v>55</v>
      </c>
      <c r="V83" s="24" t="s">
        <v>55</v>
      </c>
      <c r="W83" s="24" t="s">
        <v>55</v>
      </c>
      <c r="X83" s="24" t="s">
        <v>55</v>
      </c>
      <c r="Y83" s="24" t="s">
        <v>55</v>
      </c>
      <c r="Z83" s="23" t="s">
        <v>55</v>
      </c>
      <c r="AA83" s="23" t="s">
        <v>55</v>
      </c>
      <c r="AB83" s="23" t="s">
        <v>55</v>
      </c>
      <c r="AC83" s="23" t="s">
        <v>55</v>
      </c>
      <c r="AD83" s="23" t="s">
        <v>55</v>
      </c>
      <c r="AE83" s="34" t="s">
        <v>55</v>
      </c>
      <c r="AF83" s="24" t="s">
        <v>55</v>
      </c>
      <c r="AG83" s="24" t="s">
        <v>55</v>
      </c>
      <c r="AH83" s="24" t="s">
        <v>55</v>
      </c>
      <c r="AI83" s="24" t="s">
        <v>55</v>
      </c>
      <c r="AJ83" s="24" t="s">
        <v>55</v>
      </c>
      <c r="AK83" s="24" t="s">
        <v>55</v>
      </c>
      <c r="AL83" s="34" t="s">
        <v>55</v>
      </c>
    </row>
    <row r="84" spans="1:38" ht="47.25" x14ac:dyDescent="0.25">
      <c r="A84" s="21" t="s">
        <v>189</v>
      </c>
      <c r="B84" s="22" t="s">
        <v>190</v>
      </c>
      <c r="C84" s="32" t="s">
        <v>79</v>
      </c>
      <c r="D84" s="24" t="s">
        <v>55</v>
      </c>
      <c r="E84" s="24" t="s">
        <v>55</v>
      </c>
      <c r="F84" s="24" t="s">
        <v>55</v>
      </c>
      <c r="G84" s="24" t="s">
        <v>55</v>
      </c>
      <c r="H84" s="24" t="s">
        <v>55</v>
      </c>
      <c r="I84" s="24" t="s">
        <v>55</v>
      </c>
      <c r="J84" s="24" t="s">
        <v>55</v>
      </c>
      <c r="K84" s="24" t="s">
        <v>55</v>
      </c>
      <c r="L84" s="24" t="s">
        <v>55</v>
      </c>
      <c r="M84" s="24" t="s">
        <v>55</v>
      </c>
      <c r="N84" s="24" t="s">
        <v>55</v>
      </c>
      <c r="O84" s="24" t="s">
        <v>55</v>
      </c>
      <c r="P84" s="24" t="s">
        <v>55</v>
      </c>
      <c r="Q84" s="24" t="s">
        <v>55</v>
      </c>
      <c r="R84" s="24" t="s">
        <v>55</v>
      </c>
      <c r="S84" s="24" t="s">
        <v>55</v>
      </c>
      <c r="T84" s="24" t="s">
        <v>55</v>
      </c>
      <c r="U84" s="24" t="s">
        <v>55</v>
      </c>
      <c r="V84" s="24" t="s">
        <v>55</v>
      </c>
      <c r="W84" s="24" t="s">
        <v>55</v>
      </c>
      <c r="X84" s="24" t="s">
        <v>55</v>
      </c>
      <c r="Y84" s="24" t="s">
        <v>55</v>
      </c>
      <c r="Z84" s="23" t="s">
        <v>55</v>
      </c>
      <c r="AA84" s="23" t="s">
        <v>55</v>
      </c>
      <c r="AB84" s="23" t="s">
        <v>55</v>
      </c>
      <c r="AC84" s="23" t="s">
        <v>55</v>
      </c>
      <c r="AD84" s="23" t="s">
        <v>55</v>
      </c>
      <c r="AE84" s="34" t="s">
        <v>55</v>
      </c>
      <c r="AF84" s="24" t="s">
        <v>55</v>
      </c>
      <c r="AG84" s="24" t="s">
        <v>55</v>
      </c>
      <c r="AH84" s="24" t="s">
        <v>55</v>
      </c>
      <c r="AI84" s="24" t="s">
        <v>55</v>
      </c>
      <c r="AJ84" s="24" t="s">
        <v>55</v>
      </c>
      <c r="AK84" s="24" t="s">
        <v>55</v>
      </c>
      <c r="AL84" s="34" t="s">
        <v>55</v>
      </c>
    </row>
    <row r="85" spans="1:38" ht="31.5" x14ac:dyDescent="0.25">
      <c r="A85" s="21" t="s">
        <v>73</v>
      </c>
      <c r="B85" s="22" t="s">
        <v>61</v>
      </c>
      <c r="C85" s="32" t="s">
        <v>79</v>
      </c>
      <c r="D85" s="24" t="s">
        <v>55</v>
      </c>
      <c r="E85" s="24" t="s">
        <v>55</v>
      </c>
      <c r="F85" s="24" t="s">
        <v>55</v>
      </c>
      <c r="G85" s="24" t="s">
        <v>55</v>
      </c>
      <c r="H85" s="24" t="s">
        <v>55</v>
      </c>
      <c r="I85" s="24" t="s">
        <v>55</v>
      </c>
      <c r="J85" s="24" t="s">
        <v>55</v>
      </c>
      <c r="K85" s="24" t="s">
        <v>55</v>
      </c>
      <c r="L85" s="24" t="s">
        <v>55</v>
      </c>
      <c r="M85" s="24" t="s">
        <v>55</v>
      </c>
      <c r="N85" s="24" t="s">
        <v>55</v>
      </c>
      <c r="O85" s="24" t="s">
        <v>55</v>
      </c>
      <c r="P85" s="24" t="s">
        <v>55</v>
      </c>
      <c r="Q85" s="24" t="s">
        <v>55</v>
      </c>
      <c r="R85" s="24" t="s">
        <v>55</v>
      </c>
      <c r="S85" s="24" t="s">
        <v>55</v>
      </c>
      <c r="T85" s="24" t="s">
        <v>55</v>
      </c>
      <c r="U85" s="24" t="s">
        <v>55</v>
      </c>
      <c r="V85" s="24" t="s">
        <v>55</v>
      </c>
      <c r="W85" s="24" t="s">
        <v>55</v>
      </c>
      <c r="X85" s="24" t="s">
        <v>55</v>
      </c>
      <c r="Y85" s="24" t="s">
        <v>55</v>
      </c>
      <c r="Z85" s="30">
        <f t="shared" ref="Z85" si="55">SUM(Z86:Z91)</f>
        <v>9.104000000000001</v>
      </c>
      <c r="AA85" s="25">
        <f>SUM(AA86:AA91)</f>
        <v>0</v>
      </c>
      <c r="AB85" s="23" t="s">
        <v>55</v>
      </c>
      <c r="AC85" s="25">
        <f>SUM(AC86:AC91)</f>
        <v>0</v>
      </c>
      <c r="AD85" s="23" t="s">
        <v>55</v>
      </c>
      <c r="AE85" s="35">
        <f>SUM(AE86:AE91)</f>
        <v>7</v>
      </c>
      <c r="AF85" s="24" t="s">
        <v>55</v>
      </c>
      <c r="AG85" s="30">
        <f t="shared" ref="AG85:AJ85" si="56">SUM(AG86:AG91)</f>
        <v>9.104000000000001</v>
      </c>
      <c r="AH85" s="25">
        <f t="shared" si="56"/>
        <v>0</v>
      </c>
      <c r="AI85" s="23" t="s">
        <v>55</v>
      </c>
      <c r="AJ85" s="25">
        <f t="shared" si="56"/>
        <v>0</v>
      </c>
      <c r="AK85" s="23" t="s">
        <v>55</v>
      </c>
      <c r="AL85" s="35">
        <f t="shared" ref="AL85" si="57">SUM(AL86:AL91)</f>
        <v>7</v>
      </c>
    </row>
    <row r="86" spans="1:38" ht="35.25" customHeight="1" x14ac:dyDescent="0.25">
      <c r="A86" s="20" t="s">
        <v>73</v>
      </c>
      <c r="B86" s="29" t="s">
        <v>90</v>
      </c>
      <c r="C86" s="23" t="s">
        <v>91</v>
      </c>
      <c r="D86" s="24" t="s">
        <v>55</v>
      </c>
      <c r="E86" s="24" t="s">
        <v>55</v>
      </c>
      <c r="F86" s="24" t="s">
        <v>55</v>
      </c>
      <c r="G86" s="24" t="s">
        <v>55</v>
      </c>
      <c r="H86" s="24" t="s">
        <v>55</v>
      </c>
      <c r="I86" s="24" t="s">
        <v>55</v>
      </c>
      <c r="J86" s="24" t="s">
        <v>55</v>
      </c>
      <c r="K86" s="24" t="s">
        <v>55</v>
      </c>
      <c r="L86" s="24" t="s">
        <v>55</v>
      </c>
      <c r="M86" s="24" t="s">
        <v>55</v>
      </c>
      <c r="N86" s="24" t="s">
        <v>55</v>
      </c>
      <c r="O86" s="24" t="s">
        <v>55</v>
      </c>
      <c r="P86" s="24" t="s">
        <v>55</v>
      </c>
      <c r="Q86" s="24" t="s">
        <v>55</v>
      </c>
      <c r="R86" s="24" t="s">
        <v>55</v>
      </c>
      <c r="S86" s="24" t="s">
        <v>55</v>
      </c>
      <c r="T86" s="24" t="s">
        <v>55</v>
      </c>
      <c r="U86" s="24" t="s">
        <v>55</v>
      </c>
      <c r="V86" s="24" t="s">
        <v>55</v>
      </c>
      <c r="W86" s="24" t="s">
        <v>55</v>
      </c>
      <c r="X86" s="24" t="s">
        <v>55</v>
      </c>
      <c r="Y86" s="24" t="s">
        <v>55</v>
      </c>
      <c r="Z86" s="31">
        <v>0</v>
      </c>
      <c r="AA86" s="28">
        <v>0</v>
      </c>
      <c r="AB86" s="23" t="s">
        <v>55</v>
      </c>
      <c r="AC86" s="28">
        <v>0</v>
      </c>
      <c r="AD86" s="23" t="s">
        <v>55</v>
      </c>
      <c r="AE86" s="34">
        <v>0</v>
      </c>
      <c r="AF86" s="24" t="s">
        <v>55</v>
      </c>
      <c r="AG86" s="31">
        <f t="shared" ref="AG86:AH87" si="58">Z86</f>
        <v>0</v>
      </c>
      <c r="AH86" s="28">
        <f t="shared" si="58"/>
        <v>0</v>
      </c>
      <c r="AI86" s="24" t="s">
        <v>55</v>
      </c>
      <c r="AJ86" s="28">
        <f t="shared" ref="AJ86:AJ91" si="59">AC86</f>
        <v>0</v>
      </c>
      <c r="AK86" s="24" t="s">
        <v>55</v>
      </c>
      <c r="AL86" s="34">
        <f t="shared" ref="AL86:AL91" si="60">AE86</f>
        <v>0</v>
      </c>
    </row>
    <row r="87" spans="1:38" ht="35.25" customHeight="1" x14ac:dyDescent="0.25">
      <c r="A87" s="20" t="s">
        <v>73</v>
      </c>
      <c r="B87" s="29" t="s">
        <v>92</v>
      </c>
      <c r="C87" s="23" t="s">
        <v>93</v>
      </c>
      <c r="D87" s="24" t="s">
        <v>55</v>
      </c>
      <c r="E87" s="24" t="s">
        <v>55</v>
      </c>
      <c r="F87" s="24" t="s">
        <v>55</v>
      </c>
      <c r="G87" s="24" t="s">
        <v>55</v>
      </c>
      <c r="H87" s="24" t="s">
        <v>55</v>
      </c>
      <c r="I87" s="24" t="s">
        <v>55</v>
      </c>
      <c r="J87" s="24" t="s">
        <v>55</v>
      </c>
      <c r="K87" s="24" t="s">
        <v>55</v>
      </c>
      <c r="L87" s="24" t="s">
        <v>55</v>
      </c>
      <c r="M87" s="24" t="s">
        <v>55</v>
      </c>
      <c r="N87" s="24" t="s">
        <v>55</v>
      </c>
      <c r="O87" s="24" t="s">
        <v>55</v>
      </c>
      <c r="P87" s="24" t="s">
        <v>55</v>
      </c>
      <c r="Q87" s="24" t="s">
        <v>55</v>
      </c>
      <c r="R87" s="24" t="s">
        <v>55</v>
      </c>
      <c r="S87" s="24" t="s">
        <v>55</v>
      </c>
      <c r="T87" s="24" t="s">
        <v>55</v>
      </c>
      <c r="U87" s="24" t="s">
        <v>55</v>
      </c>
      <c r="V87" s="24" t="s">
        <v>55</v>
      </c>
      <c r="W87" s="24" t="s">
        <v>55</v>
      </c>
      <c r="X87" s="24" t="s">
        <v>55</v>
      </c>
      <c r="Y87" s="24" t="s">
        <v>55</v>
      </c>
      <c r="Z87" s="31">
        <v>0</v>
      </c>
      <c r="AA87" s="28">
        <v>0</v>
      </c>
      <c r="AB87" s="23" t="s">
        <v>55</v>
      </c>
      <c r="AC87" s="28">
        <v>0</v>
      </c>
      <c r="AD87" s="23" t="s">
        <v>55</v>
      </c>
      <c r="AE87" s="34">
        <v>0</v>
      </c>
      <c r="AF87" s="24" t="s">
        <v>55</v>
      </c>
      <c r="AG87" s="31">
        <f t="shared" si="58"/>
        <v>0</v>
      </c>
      <c r="AH87" s="28">
        <f t="shared" si="58"/>
        <v>0</v>
      </c>
      <c r="AI87" s="24" t="s">
        <v>55</v>
      </c>
      <c r="AJ87" s="28">
        <f t="shared" si="59"/>
        <v>0</v>
      </c>
      <c r="AK87" s="24" t="s">
        <v>55</v>
      </c>
      <c r="AL87" s="34">
        <f t="shared" si="60"/>
        <v>0</v>
      </c>
    </row>
    <row r="88" spans="1:38" ht="35.25" customHeight="1" x14ac:dyDescent="0.25">
      <c r="A88" s="20" t="s">
        <v>73</v>
      </c>
      <c r="B88" s="29" t="s">
        <v>94</v>
      </c>
      <c r="C88" s="23" t="s">
        <v>95</v>
      </c>
      <c r="D88" s="24" t="s">
        <v>55</v>
      </c>
      <c r="E88" s="24" t="s">
        <v>55</v>
      </c>
      <c r="F88" s="24" t="s">
        <v>55</v>
      </c>
      <c r="G88" s="24" t="s">
        <v>55</v>
      </c>
      <c r="H88" s="24" t="s">
        <v>55</v>
      </c>
      <c r="I88" s="24" t="s">
        <v>55</v>
      </c>
      <c r="J88" s="24" t="s">
        <v>55</v>
      </c>
      <c r="K88" s="24" t="s">
        <v>55</v>
      </c>
      <c r="L88" s="24" t="s">
        <v>55</v>
      </c>
      <c r="M88" s="24" t="s">
        <v>55</v>
      </c>
      <c r="N88" s="24" t="s">
        <v>55</v>
      </c>
      <c r="O88" s="24" t="s">
        <v>55</v>
      </c>
      <c r="P88" s="24" t="s">
        <v>55</v>
      </c>
      <c r="Q88" s="24" t="s">
        <v>55</v>
      </c>
      <c r="R88" s="24" t="s">
        <v>55</v>
      </c>
      <c r="S88" s="24" t="s">
        <v>55</v>
      </c>
      <c r="T88" s="24" t="s">
        <v>55</v>
      </c>
      <c r="U88" s="24" t="s">
        <v>55</v>
      </c>
      <c r="V88" s="24" t="s">
        <v>55</v>
      </c>
      <c r="W88" s="24" t="s">
        <v>55</v>
      </c>
      <c r="X88" s="24" t="s">
        <v>55</v>
      </c>
      <c r="Y88" s="24" t="s">
        <v>55</v>
      </c>
      <c r="Z88" s="31">
        <f>ROUND(((1101000*2)+(1637000*2)+4596000)/1000000/1.22,3)</f>
        <v>8.2560000000000002</v>
      </c>
      <c r="AA88" s="28">
        <v>0</v>
      </c>
      <c r="AB88" s="23" t="s">
        <v>55</v>
      </c>
      <c r="AC88" s="28">
        <v>0</v>
      </c>
      <c r="AD88" s="23" t="s">
        <v>55</v>
      </c>
      <c r="AE88" s="34">
        <v>6</v>
      </c>
      <c r="AF88" s="24" t="s">
        <v>55</v>
      </c>
      <c r="AG88" s="31">
        <f t="shared" ref="AG88:AH91" si="61">Z88</f>
        <v>8.2560000000000002</v>
      </c>
      <c r="AH88" s="28">
        <f t="shared" ref="AH88:AH90" si="62">AA88</f>
        <v>0</v>
      </c>
      <c r="AI88" s="24" t="s">
        <v>55</v>
      </c>
      <c r="AJ88" s="28">
        <f t="shared" si="59"/>
        <v>0</v>
      </c>
      <c r="AK88" s="24" t="s">
        <v>55</v>
      </c>
      <c r="AL88" s="34">
        <f t="shared" si="60"/>
        <v>6</v>
      </c>
    </row>
    <row r="89" spans="1:38" ht="51" customHeight="1" x14ac:dyDescent="0.25">
      <c r="A89" s="20" t="s">
        <v>73</v>
      </c>
      <c r="B89" s="29" t="s">
        <v>97</v>
      </c>
      <c r="C89" s="23" t="s">
        <v>98</v>
      </c>
      <c r="D89" s="24" t="s">
        <v>55</v>
      </c>
      <c r="E89" s="24" t="s">
        <v>55</v>
      </c>
      <c r="F89" s="24" t="s">
        <v>55</v>
      </c>
      <c r="G89" s="24" t="s">
        <v>55</v>
      </c>
      <c r="H89" s="24" t="s">
        <v>55</v>
      </c>
      <c r="I89" s="24" t="s">
        <v>55</v>
      </c>
      <c r="J89" s="24" t="s">
        <v>55</v>
      </c>
      <c r="K89" s="24" t="s">
        <v>55</v>
      </c>
      <c r="L89" s="24" t="s">
        <v>55</v>
      </c>
      <c r="M89" s="24" t="s">
        <v>55</v>
      </c>
      <c r="N89" s="24" t="s">
        <v>55</v>
      </c>
      <c r="O89" s="24" t="s">
        <v>55</v>
      </c>
      <c r="P89" s="24" t="s">
        <v>55</v>
      </c>
      <c r="Q89" s="24" t="s">
        <v>55</v>
      </c>
      <c r="R89" s="24" t="s">
        <v>55</v>
      </c>
      <c r="S89" s="24" t="s">
        <v>55</v>
      </c>
      <c r="T89" s="24" t="s">
        <v>55</v>
      </c>
      <c r="U89" s="24" t="s">
        <v>55</v>
      </c>
      <c r="V89" s="24" t="s">
        <v>55</v>
      </c>
      <c r="W89" s="24" t="s">
        <v>55</v>
      </c>
      <c r="X89" s="24" t="s">
        <v>55</v>
      </c>
      <c r="Y89" s="24" t="s">
        <v>55</v>
      </c>
      <c r="Z89" s="31">
        <v>0</v>
      </c>
      <c r="AA89" s="28">
        <v>0</v>
      </c>
      <c r="AB89" s="23" t="s">
        <v>55</v>
      </c>
      <c r="AC89" s="28">
        <v>0</v>
      </c>
      <c r="AD89" s="23" t="s">
        <v>55</v>
      </c>
      <c r="AE89" s="34">
        <v>0</v>
      </c>
      <c r="AF89" s="24" t="s">
        <v>55</v>
      </c>
      <c r="AG89" s="31">
        <f t="shared" si="61"/>
        <v>0</v>
      </c>
      <c r="AH89" s="28">
        <f t="shared" si="62"/>
        <v>0</v>
      </c>
      <c r="AI89" s="24" t="s">
        <v>55</v>
      </c>
      <c r="AJ89" s="28">
        <f t="shared" si="59"/>
        <v>0</v>
      </c>
      <c r="AK89" s="24" t="s">
        <v>55</v>
      </c>
      <c r="AL89" s="34">
        <f t="shared" si="60"/>
        <v>0</v>
      </c>
    </row>
    <row r="90" spans="1:38" ht="51" customHeight="1" x14ac:dyDescent="0.25">
      <c r="A90" s="20" t="s">
        <v>73</v>
      </c>
      <c r="B90" s="29" t="s">
        <v>99</v>
      </c>
      <c r="C90" s="23" t="s">
        <v>100</v>
      </c>
      <c r="D90" s="24" t="s">
        <v>55</v>
      </c>
      <c r="E90" s="24" t="s">
        <v>55</v>
      </c>
      <c r="F90" s="24" t="s">
        <v>55</v>
      </c>
      <c r="G90" s="24" t="s">
        <v>55</v>
      </c>
      <c r="H90" s="24" t="s">
        <v>55</v>
      </c>
      <c r="I90" s="24" t="s">
        <v>55</v>
      </c>
      <c r="J90" s="24" t="s">
        <v>55</v>
      </c>
      <c r="K90" s="24" t="s">
        <v>55</v>
      </c>
      <c r="L90" s="24" t="s">
        <v>55</v>
      </c>
      <c r="M90" s="24" t="s">
        <v>55</v>
      </c>
      <c r="N90" s="24" t="s">
        <v>55</v>
      </c>
      <c r="O90" s="24" t="s">
        <v>55</v>
      </c>
      <c r="P90" s="24" t="s">
        <v>55</v>
      </c>
      <c r="Q90" s="24" t="s">
        <v>55</v>
      </c>
      <c r="R90" s="24" t="s">
        <v>55</v>
      </c>
      <c r="S90" s="24" t="s">
        <v>55</v>
      </c>
      <c r="T90" s="24" t="s">
        <v>55</v>
      </c>
      <c r="U90" s="24" t="s">
        <v>55</v>
      </c>
      <c r="V90" s="24" t="s">
        <v>55</v>
      </c>
      <c r="W90" s="24" t="s">
        <v>55</v>
      </c>
      <c r="X90" s="24" t="s">
        <v>55</v>
      </c>
      <c r="Y90" s="24" t="s">
        <v>55</v>
      </c>
      <c r="Z90" s="31">
        <v>0</v>
      </c>
      <c r="AA90" s="28">
        <v>0</v>
      </c>
      <c r="AB90" s="23" t="s">
        <v>55</v>
      </c>
      <c r="AC90" s="28">
        <v>0</v>
      </c>
      <c r="AD90" s="23" t="s">
        <v>55</v>
      </c>
      <c r="AE90" s="34">
        <v>0</v>
      </c>
      <c r="AF90" s="24" t="s">
        <v>55</v>
      </c>
      <c r="AG90" s="31">
        <f t="shared" ref="AG90" si="63">Z90</f>
        <v>0</v>
      </c>
      <c r="AH90" s="28">
        <f t="shared" si="62"/>
        <v>0</v>
      </c>
      <c r="AI90" s="24" t="s">
        <v>55</v>
      </c>
      <c r="AJ90" s="28">
        <f t="shared" si="59"/>
        <v>0</v>
      </c>
      <c r="AK90" s="24" t="s">
        <v>55</v>
      </c>
      <c r="AL90" s="34">
        <f t="shared" si="60"/>
        <v>0</v>
      </c>
    </row>
    <row r="91" spans="1:38" ht="94.5" x14ac:dyDescent="0.25">
      <c r="A91" s="20" t="s">
        <v>73</v>
      </c>
      <c r="B91" s="29" t="s">
        <v>200</v>
      </c>
      <c r="C91" s="23" t="s">
        <v>199</v>
      </c>
      <c r="D91" s="24" t="s">
        <v>55</v>
      </c>
      <c r="E91" s="24" t="s">
        <v>55</v>
      </c>
      <c r="F91" s="24" t="s">
        <v>55</v>
      </c>
      <c r="G91" s="24" t="s">
        <v>55</v>
      </c>
      <c r="H91" s="24" t="s">
        <v>55</v>
      </c>
      <c r="I91" s="24" t="s">
        <v>55</v>
      </c>
      <c r="J91" s="24" t="s">
        <v>55</v>
      </c>
      <c r="K91" s="24" t="s">
        <v>55</v>
      </c>
      <c r="L91" s="24" t="s">
        <v>55</v>
      </c>
      <c r="M91" s="24" t="s">
        <v>55</v>
      </c>
      <c r="N91" s="24" t="s">
        <v>55</v>
      </c>
      <c r="O91" s="24" t="s">
        <v>55</v>
      </c>
      <c r="P91" s="24" t="s">
        <v>55</v>
      </c>
      <c r="Q91" s="24" t="s">
        <v>55</v>
      </c>
      <c r="R91" s="24" t="s">
        <v>55</v>
      </c>
      <c r="S91" s="24" t="s">
        <v>55</v>
      </c>
      <c r="T91" s="24" t="s">
        <v>55</v>
      </c>
      <c r="U91" s="24" t="s">
        <v>55</v>
      </c>
      <c r="V91" s="24" t="s">
        <v>55</v>
      </c>
      <c r="W91" s="24" t="s">
        <v>55</v>
      </c>
      <c r="X91" s="24" t="s">
        <v>55</v>
      </c>
      <c r="Y91" s="24" t="s">
        <v>55</v>
      </c>
      <c r="Z91" s="31">
        <f>ROUND((268710+193155*3)/1000000,3)</f>
        <v>0.84799999999999998</v>
      </c>
      <c r="AA91" s="28">
        <v>0</v>
      </c>
      <c r="AB91" s="23" t="s">
        <v>55</v>
      </c>
      <c r="AC91" s="28">
        <v>0</v>
      </c>
      <c r="AD91" s="23" t="s">
        <v>55</v>
      </c>
      <c r="AE91" s="34">
        <v>1</v>
      </c>
      <c r="AF91" s="24" t="s">
        <v>55</v>
      </c>
      <c r="AG91" s="31">
        <f t="shared" si="61"/>
        <v>0.84799999999999998</v>
      </c>
      <c r="AH91" s="28">
        <f t="shared" si="61"/>
        <v>0</v>
      </c>
      <c r="AI91" s="24" t="s">
        <v>55</v>
      </c>
      <c r="AJ91" s="28">
        <f t="shared" si="59"/>
        <v>0</v>
      </c>
      <c r="AK91" s="24" t="s">
        <v>55</v>
      </c>
      <c r="AL91" s="34">
        <f t="shared" si="60"/>
        <v>1</v>
      </c>
    </row>
    <row r="99" spans="36:36" x14ac:dyDescent="0.25">
      <c r="AJ99" s="6" t="s">
        <v>58</v>
      </c>
    </row>
  </sheetData>
  <mergeCells count="22">
    <mergeCell ref="E17:J17"/>
    <mergeCell ref="A4:AL4"/>
    <mergeCell ref="A7:AL7"/>
    <mergeCell ref="A8:AL8"/>
    <mergeCell ref="A12:AL12"/>
    <mergeCell ref="A13:AL13"/>
    <mergeCell ref="L17:Q17"/>
    <mergeCell ref="S17:X17"/>
    <mergeCell ref="Z17:AE17"/>
    <mergeCell ref="AG17:AL17"/>
    <mergeCell ref="A5:AL5"/>
    <mergeCell ref="A10:AL10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K0429_1157017012448_05_0_69_0</vt:lpstr>
      <vt:lpstr>K0429_1157017012448_05_0_69_0!Область_печати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2018-02-27T11:54:09Z</dcterms:created>
  <dcterms:modified xsi:type="dcterms:W3CDTF">2026-04-29T02:54:39Z</dcterms:modified>
</cp:coreProperties>
</file>